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75" yWindow="105" windowWidth="15480" windowHeight="11640"/>
  </bookViews>
  <sheets>
    <sheet name="Приложение 1 ЛОТ 3" sheetId="2" r:id="rId1"/>
    <sheet name="Приложение 2 к ЛОТ 3" sheetId="1" r:id="rId2"/>
  </sheets>
  <definedNames>
    <definedName name="_xlnm._FilterDatabase" localSheetId="0" hidden="1">'Приложение 1 ЛОТ 3'!$A$3:$J$68</definedName>
  </definedNames>
  <calcPr calcId="125725"/>
</workbook>
</file>

<file path=xl/calcChain.xml><?xml version="1.0" encoding="utf-8"?>
<calcChain xmlns="http://schemas.openxmlformats.org/spreadsheetml/2006/main">
  <c r="F69" i="2"/>
  <c r="G8" i="1"/>
</calcChain>
</file>

<file path=xl/comments1.xml><?xml version="1.0" encoding="utf-8"?>
<comments xmlns="http://schemas.openxmlformats.org/spreadsheetml/2006/main">
  <authors>
    <author>AQUARIUS</author>
  </authors>
  <commentList>
    <comment ref="I3" authorId="0">
      <text>
        <r>
          <rPr>
            <b/>
            <sz val="8"/>
            <color indexed="81"/>
            <rFont val="Tahoma"/>
            <family val="2"/>
            <charset val="204"/>
          </rPr>
          <t>№ документа регистра</t>
        </r>
      </text>
    </comment>
    <comment ref="J3" authorId="0">
      <text>
        <r>
          <rPr>
            <b/>
            <sz val="8"/>
            <color indexed="81"/>
            <rFont val="Tahoma"/>
            <family val="2"/>
            <charset val="204"/>
          </rPr>
          <t>Дата регистрации</t>
        </r>
      </text>
    </comment>
  </commentList>
</comments>
</file>

<file path=xl/sharedStrings.xml><?xml version="1.0" encoding="utf-8"?>
<sst xmlns="http://schemas.openxmlformats.org/spreadsheetml/2006/main" count="352" uniqueCount="167">
  <si>
    <t>Перечень объектов для межевания земельных участков</t>
  </si>
  <si>
    <t>п/п</t>
  </si>
  <si>
    <t>Инвентарный номер</t>
  </si>
  <si>
    <t>Местонахождение (район)</t>
  </si>
  <si>
    <t>Единица измерения</t>
  </si>
  <si>
    <t>км</t>
  </si>
  <si>
    <t>ВЛ - 110 кВ Дровнино НС-21</t>
  </si>
  <si>
    <t>Можайский район Московской области</t>
  </si>
  <si>
    <t>ИТОГО:</t>
  </si>
  <si>
    <t>Диспетчерское наименование объекта</t>
  </si>
  <si>
    <t>Наименование объекта по бухгалтерии</t>
  </si>
  <si>
    <t>ВЛ 110 кВ Дровнино–НС-21 с отпайкой на ПС НС-22 (ВЛ-179)</t>
  </si>
  <si>
    <t>Протяженность по территории Московской области</t>
  </si>
  <si>
    <t>ВЛ 110 кВ Гагарин-тяговая–Дровнино с отпайкой на ПС Трубная (ВЛ-131)</t>
  </si>
  <si>
    <t>ВЛ 110 кВ Гагарин–Дровнино (ВЛ-132)</t>
  </si>
  <si>
    <t>ВЛ - 110 кВ Гагарин - Дровнино №132</t>
  </si>
  <si>
    <t>ВЛ - 110 кВ Гагарин - Тяговая - Дровнино с отпайкоЙ на труб.</t>
  </si>
  <si>
    <t>Примечание</t>
  </si>
  <si>
    <t>По территории Можайского района Московской области ВЛ 110 кВ № 131, ВЛ 110 кВ № 132 проходят двухцепным участком.</t>
  </si>
  <si>
    <t>Свидетельство о регистрации прав собственности</t>
  </si>
  <si>
    <t>Дата регистрации прав собственности</t>
  </si>
  <si>
    <t>Год ввода</t>
  </si>
  <si>
    <t>АА 003327</t>
  </si>
  <si>
    <t>АА 003337</t>
  </si>
  <si>
    <t>АА 003328</t>
  </si>
  <si>
    <t>Приложение 2 к Техническому заданию   ЛОТ 3</t>
  </si>
  <si>
    <t>Приложение 1 к Техническому заданию  ЛОТ3</t>
  </si>
  <si>
    <t xml:space="preserve">Перечень объектов на межевание                                                                                                                                                                                </t>
  </si>
  <si>
    <t>Наименование объекта</t>
  </si>
  <si>
    <t>Протяженность для межевания ОЗ</t>
  </si>
  <si>
    <t>Класс напряжения</t>
  </si>
  <si>
    <t xml:space="preserve">Год ввода </t>
  </si>
  <si>
    <t>№ документа регистрации права собственности</t>
  </si>
  <si>
    <t>Дата регистрации</t>
  </si>
  <si>
    <t>Отпайка от ВЛ-35 кВ Коробец-Коханы на ПС Высокое</t>
  </si>
  <si>
    <t>Ельнинский район Смоленской области</t>
  </si>
  <si>
    <t>35</t>
  </si>
  <si>
    <t>67-АБ №292615</t>
  </si>
  <si>
    <t>ВЛ-35 кB Kоробец - Kоханы</t>
  </si>
  <si>
    <t>ВЛ - 35 кВ Гагарин - Клушино</t>
  </si>
  <si>
    <t>Гагаринский р-он Смоленской области</t>
  </si>
  <si>
    <t>67-АБ № 307213</t>
  </si>
  <si>
    <t>ВЛ - 35 кВ Гагарин - Лесная 2-х цепная</t>
  </si>
  <si>
    <t>67-АБ № 307212</t>
  </si>
  <si>
    <t>ВЛ - 35 кВ Гагарин - Родоманово</t>
  </si>
  <si>
    <t>67-АБ 307207</t>
  </si>
  <si>
    <t>ВЛ-35кв Добромино-Коммунар</t>
  </si>
  <si>
    <t>Починковский, Глинковский, Кардымовский районы Смоленской области</t>
  </si>
  <si>
    <t>67-АБ №292691</t>
  </si>
  <si>
    <t>ВЛ-35 кВ "Коммунар-Добромино"</t>
  </si>
  <si>
    <t>67-АБ № 270332</t>
  </si>
  <si>
    <t>ВЛ-35 кВ Дорогобуж-1-Гаристово-Ельня  (участок Дорогобуж-1-Гаристово)</t>
  </si>
  <si>
    <t>Дорогобужский, Ельнинский районы Смоленской области</t>
  </si>
  <si>
    <t>67-АБ №292713</t>
  </si>
  <si>
    <t>Отп. от ВЛ-35кВ Дорогобуж-1-Гаристово на ПСУшаково</t>
  </si>
  <si>
    <t>67-АБ №292693</t>
  </si>
  <si>
    <t>Отп.от ВЛ-35кВ Дорогобуж-1-Гаристово на ПСКаськово</t>
  </si>
  <si>
    <t>67-АБ №292678</t>
  </si>
  <si>
    <t>ВЛ-35 кВ "Духовщина-Каменка"</t>
  </si>
  <si>
    <t>Духовщинский район Смоленской области</t>
  </si>
  <si>
    <t>67-АБ № 270339</t>
  </si>
  <si>
    <t>ВЛ-35 кВ Духовщина-Каменка</t>
  </si>
  <si>
    <t>67-АБ №270329</t>
  </si>
  <si>
    <t>ВЛ-35кВ "Екимовичи-Ивановское 2"</t>
  </si>
  <si>
    <t>Рославльский р-он Смоленской области</t>
  </si>
  <si>
    <t>67-АБ 276831</t>
  </si>
  <si>
    <t xml:space="preserve"> ВЛ-35кВ "Индустриальная-Гореново"</t>
  </si>
  <si>
    <t>67-АБ 290058</t>
  </si>
  <si>
    <t>Заходы ВЛ -35кВ "Индустриальная-Гореново"на ПС "Идустриальная"</t>
  </si>
  <si>
    <t>ВЛ - 35 кВ Ивино - Карманово - НС - 22</t>
  </si>
  <si>
    <t>67-АБ № 307216</t>
  </si>
  <si>
    <t>ВЛ 35КВ КОЛОДНЯ-СЕНЬКОВО-КАРДЫМОВО</t>
  </si>
  <si>
    <t>Смоленский район Смоленской области</t>
  </si>
  <si>
    <t>67-АБ № 297112</t>
  </si>
  <si>
    <t>ВЛ-35 кВ "Тягловщина(Лубня)-Герчики"</t>
  </si>
  <si>
    <t>67-АБ № 297107</t>
  </si>
  <si>
    <t>ВЛ-35 кВ Пречистое-Смоленская ГРЭС</t>
  </si>
  <si>
    <t>67-АБ №270328</t>
  </si>
  <si>
    <t>Отп.от ВЛ-35кВ Пречистое-Смоленская ГРЭС  на ПС Воронцово</t>
  </si>
  <si>
    <t>67-АБ №270454</t>
  </si>
  <si>
    <t xml:space="preserve"> ВЛ-35кВ "Рославль-Хорошово"</t>
  </si>
  <si>
    <t>67-АБ 290404</t>
  </si>
  <si>
    <t>Вынос ВЛ-35кВ "Рославль-Хорошово"</t>
  </si>
  <si>
    <t>ВЛ - 35 кВ Россия - Артемово</t>
  </si>
  <si>
    <t>Вяземский р-он Смоленской области</t>
  </si>
  <si>
    <t>67-АБ 281571</t>
  </si>
  <si>
    <t>ВЛ - 35 кВ Ризское - Березка</t>
  </si>
  <si>
    <t>Отпайка от ВЛ "Россия- Артемово" и ВЛ "Березка - Р</t>
  </si>
  <si>
    <t>ВЛ-35 кВ Смоленская ГРЭС - Жилой поселок</t>
  </si>
  <si>
    <t>Отпайка от ВЛ-35кВ Смоленская ГРЭС-Жилой поселок на ПС Велисто</t>
  </si>
  <si>
    <t>67-АБ №270975</t>
  </si>
  <si>
    <t>ЛЭП 35КВ СМОЛЕНСК-РЯБЦЕВО</t>
  </si>
  <si>
    <t>67-АБ № 296920</t>
  </si>
  <si>
    <t>ВЛ-35КВ СМОЛЕНСК-РЯБЦЕВО</t>
  </si>
  <si>
    <t>ВЛ-35 кВ "Усвятье-Соловьево"</t>
  </si>
  <si>
    <t>Кардымовский, Дорогобужский районы Смоленской области</t>
  </si>
  <si>
    <t>67-АБ № 270338</t>
  </si>
  <si>
    <t>ВЛ-35 кВ Усвятье-Соловьево</t>
  </si>
  <si>
    <t>67-АБ №292694</t>
  </si>
  <si>
    <t>ВЛ 35КВ СЕВЕРНАЯ-МАЗАЛЬЦЕВО</t>
  </si>
  <si>
    <t>67-АБ № 297110</t>
  </si>
  <si>
    <t>Заход от ВЛ № 128 и № 129 на ПС Туманово</t>
  </si>
  <si>
    <t>Вяземский, Гагаринский районы Смоленской области</t>
  </si>
  <si>
    <t>110</t>
  </si>
  <si>
    <t>67-АБ 299116</t>
  </si>
  <si>
    <t>ВЛ - 110 кВ №170 Издешково - Тяговая - Вязьма - 1</t>
  </si>
  <si>
    <t>Вяземский, Сафоновский районы Смоленской области</t>
  </si>
  <si>
    <t>67-АБ 281572</t>
  </si>
  <si>
    <t>Отпайка от ВЛ - 110 кВ Издешково тяговая - Вязьма</t>
  </si>
  <si>
    <t>ВЛ-35 кВ Демидов-Старое Село</t>
  </si>
  <si>
    <t>Демидовский район Смоленской области</t>
  </si>
  <si>
    <t>67-АБ № 253692</t>
  </si>
  <si>
    <t>ВЛ-35КВ П/СТ МАЗАЛЬЦЕВО-ПЕЧЕРСК</t>
  </si>
  <si>
    <t>67-АБ № 297105</t>
  </si>
  <si>
    <t xml:space="preserve"> ВЛ-35кВ "Екимовичи-Ивановское"</t>
  </si>
  <si>
    <t>ВЛ-35 кВ "Одинцово-Трудилово"</t>
  </si>
  <si>
    <t>67-АБ № 296979</t>
  </si>
  <si>
    <t>ВЛ-35кВ "Рославль-Коски"</t>
  </si>
  <si>
    <t>67-АБ 276778</t>
  </si>
  <si>
    <t>Заходы ВЛ-35кВ "Рославль-Коски" наПС 35кВ "Кириллы</t>
  </si>
  <si>
    <t>67-АБ 290403</t>
  </si>
  <si>
    <t>ВЛ-110КВ № 123 ТАЛАШКИНО-ГОЛЫНКИ</t>
  </si>
  <si>
    <t>Смоленский, Руднянский районы Смоленской области</t>
  </si>
  <si>
    <t>67-АБ № 296962</t>
  </si>
  <si>
    <t>ВЛ-35 кВ " Заходы на Миганово"</t>
  </si>
  <si>
    <t>Краснинский район Смоленской области</t>
  </si>
  <si>
    <t>67-АБ № 253838</t>
  </si>
  <si>
    <t>ВЛ-35 кВ Старое Село-Велиж</t>
  </si>
  <si>
    <t>Велижский район Смоленской области</t>
  </si>
  <si>
    <t>ВЛ-35 кВ Демидов-Свистовичи</t>
  </si>
  <si>
    <t>67-АБ № 253975</t>
  </si>
  <si>
    <t>ВЛ-35 кВ "Карьерная-Рябцево"</t>
  </si>
  <si>
    <t>67-АБ № 297111</t>
  </si>
  <si>
    <t>ВЛ 35КВ КОЗИНО-ВОДОЗАБОР С ОТПАЙКОЙ НА ТЫЧИНИНО</t>
  </si>
  <si>
    <t>ВЛ-35КВ ОТПАЙКА НА П/СТ ВОДОЗАБОР</t>
  </si>
  <si>
    <t>67-АБ № 297104</t>
  </si>
  <si>
    <t>ВЛ-35 кВ "Заходы на Крюково"</t>
  </si>
  <si>
    <t>67-АБ № 253835</t>
  </si>
  <si>
    <t>ВЛ-35 кВ " Миганово -Красный"</t>
  </si>
  <si>
    <t>ВЛ-35 кВ "Отпайка на ПС Катынь"</t>
  </si>
  <si>
    <t>67-АБ № 289044</t>
  </si>
  <si>
    <t>ВЛ-35 кВ Мальцево-Петрищево</t>
  </si>
  <si>
    <t>Смоленский, Духовщинский районы Смоленской области</t>
  </si>
  <si>
    <t>67-АБ №270327</t>
  </si>
  <si>
    <t>ВЛ-35 кВ Микулино-Кляриново</t>
  </si>
  <si>
    <t>Руднянский район Смоленской области</t>
  </si>
  <si>
    <t>67-АБ № 253704</t>
  </si>
  <si>
    <t>ВЛ-35 кВ Пржевальское-Чепли</t>
  </si>
  <si>
    <t>67-АБ № 253690</t>
  </si>
  <si>
    <t>ВЛ-35 кВ Рудня-Жичицы</t>
  </si>
  <si>
    <t>67-АБ № 253977</t>
  </si>
  <si>
    <t>ВЛ-35КВ ОТПАЙКА НА П/СТ КОЛОДНЯ</t>
  </si>
  <si>
    <t>67-АБ № 296864</t>
  </si>
  <si>
    <t>ВЛ-35 кВ "Понизовье-Кляриново-Жичицы"</t>
  </si>
  <si>
    <t>67-АБ № 253708</t>
  </si>
  <si>
    <t xml:space="preserve"> ВЛ-35кВ "Астапковичи-Шумячи"</t>
  </si>
  <si>
    <t>Рославльский, Шумячский район Смоленской области</t>
  </si>
  <si>
    <t>67-АБ 290060</t>
  </si>
  <si>
    <t>ВЛ-35кВ "Астапковичи-Шумячи"</t>
  </si>
  <si>
    <t>Отпайка от ВЛ-110кв №153,154 на ПС Канютино</t>
  </si>
  <si>
    <t>Холм-Жирковский район Смоленской области</t>
  </si>
  <si>
    <t>67-АБ №284450</t>
  </si>
  <si>
    <t>Отпайки от ВЛ-110кв от ВЛ №153,154 на ПС Игоревка</t>
  </si>
  <si>
    <t>67-АБ №284493</t>
  </si>
  <si>
    <t>Отпайка от ВЛ №106,173 на ПС Дорогобуж - 1</t>
  </si>
  <si>
    <t>Дорогобужский район Смоленской области</t>
  </si>
  <si>
    <t>67-АБ №292680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</si>
</sst>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3">
    <xf numFmtId="0" fontId="0" fillId="0" borderId="0"/>
    <xf numFmtId="0" fontId="5" fillId="0" borderId="1"/>
    <xf numFmtId="0" fontId="5" fillId="0" borderId="5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4" fontId="4" fillId="2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vertical="center"/>
    </xf>
    <xf numFmtId="14" fontId="7" fillId="0" borderId="1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</cellXfs>
  <cellStyles count="3">
    <cellStyle name="Обычный" xfId="0" builtinId="0"/>
    <cellStyle name="Стиль 1" xfId="1"/>
    <cellStyle name="Стиль 4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0"/>
  <sheetViews>
    <sheetView tabSelected="1" zoomScale="73" zoomScaleNormal="73" workbookViewId="0">
      <selection activeCell="A3" sqref="A3"/>
    </sheetView>
  </sheetViews>
  <sheetFormatPr defaultRowHeight="15"/>
  <cols>
    <col min="1" max="1" width="9.140625" style="17"/>
    <col min="2" max="2" width="20.7109375" style="17" customWidth="1"/>
    <col min="3" max="3" width="27.42578125" style="17" customWidth="1"/>
    <col min="4" max="4" width="26.7109375" style="17" customWidth="1"/>
    <col min="5" max="5" width="9.140625" style="17"/>
    <col min="6" max="6" width="17.85546875" style="17" customWidth="1"/>
    <col min="7" max="7" width="10" style="29" customWidth="1"/>
    <col min="8" max="8" width="10.140625" style="29" bestFit="1" customWidth="1"/>
    <col min="9" max="9" width="18.28515625" style="17" customWidth="1"/>
    <col min="10" max="10" width="22.5703125" style="17" customWidth="1"/>
    <col min="11" max="257" width="9.140625" style="17"/>
    <col min="258" max="258" width="20.7109375" style="17" customWidth="1"/>
    <col min="259" max="259" width="27.42578125" style="17" customWidth="1"/>
    <col min="260" max="260" width="26.7109375" style="17" customWidth="1"/>
    <col min="261" max="261" width="9.140625" style="17"/>
    <col min="262" max="262" width="17.85546875" style="17" customWidth="1"/>
    <col min="263" max="263" width="10" style="17" customWidth="1"/>
    <col min="264" max="264" width="10.140625" style="17" bestFit="1" customWidth="1"/>
    <col min="265" max="265" width="18.28515625" style="17" customWidth="1"/>
    <col min="266" max="266" width="22.5703125" style="17" customWidth="1"/>
    <col min="267" max="513" width="9.140625" style="17"/>
    <col min="514" max="514" width="20.7109375" style="17" customWidth="1"/>
    <col min="515" max="515" width="27.42578125" style="17" customWidth="1"/>
    <col min="516" max="516" width="26.7109375" style="17" customWidth="1"/>
    <col min="517" max="517" width="9.140625" style="17"/>
    <col min="518" max="518" width="17.85546875" style="17" customWidth="1"/>
    <col min="519" max="519" width="10" style="17" customWidth="1"/>
    <col min="520" max="520" width="10.140625" style="17" bestFit="1" customWidth="1"/>
    <col min="521" max="521" width="18.28515625" style="17" customWidth="1"/>
    <col min="522" max="522" width="22.5703125" style="17" customWidth="1"/>
    <col min="523" max="769" width="9.140625" style="17"/>
    <col min="770" max="770" width="20.7109375" style="17" customWidth="1"/>
    <col min="771" max="771" width="27.42578125" style="17" customWidth="1"/>
    <col min="772" max="772" width="26.7109375" style="17" customWidth="1"/>
    <col min="773" max="773" width="9.140625" style="17"/>
    <col min="774" max="774" width="17.85546875" style="17" customWidth="1"/>
    <col min="775" max="775" width="10" style="17" customWidth="1"/>
    <col min="776" max="776" width="10.140625" style="17" bestFit="1" customWidth="1"/>
    <col min="777" max="777" width="18.28515625" style="17" customWidth="1"/>
    <col min="778" max="778" width="22.5703125" style="17" customWidth="1"/>
    <col min="779" max="1025" width="9.140625" style="17"/>
    <col min="1026" max="1026" width="20.7109375" style="17" customWidth="1"/>
    <col min="1027" max="1027" width="27.42578125" style="17" customWidth="1"/>
    <col min="1028" max="1028" width="26.7109375" style="17" customWidth="1"/>
    <col min="1029" max="1029" width="9.140625" style="17"/>
    <col min="1030" max="1030" width="17.85546875" style="17" customWidth="1"/>
    <col min="1031" max="1031" width="10" style="17" customWidth="1"/>
    <col min="1032" max="1032" width="10.140625" style="17" bestFit="1" customWidth="1"/>
    <col min="1033" max="1033" width="18.28515625" style="17" customWidth="1"/>
    <col min="1034" max="1034" width="22.5703125" style="17" customWidth="1"/>
    <col min="1035" max="1281" width="9.140625" style="17"/>
    <col min="1282" max="1282" width="20.7109375" style="17" customWidth="1"/>
    <col min="1283" max="1283" width="27.42578125" style="17" customWidth="1"/>
    <col min="1284" max="1284" width="26.7109375" style="17" customWidth="1"/>
    <col min="1285" max="1285" width="9.140625" style="17"/>
    <col min="1286" max="1286" width="17.85546875" style="17" customWidth="1"/>
    <col min="1287" max="1287" width="10" style="17" customWidth="1"/>
    <col min="1288" max="1288" width="10.140625" style="17" bestFit="1" customWidth="1"/>
    <col min="1289" max="1289" width="18.28515625" style="17" customWidth="1"/>
    <col min="1290" max="1290" width="22.5703125" style="17" customWidth="1"/>
    <col min="1291" max="1537" width="9.140625" style="17"/>
    <col min="1538" max="1538" width="20.7109375" style="17" customWidth="1"/>
    <col min="1539" max="1539" width="27.42578125" style="17" customWidth="1"/>
    <col min="1540" max="1540" width="26.7109375" style="17" customWidth="1"/>
    <col min="1541" max="1541" width="9.140625" style="17"/>
    <col min="1542" max="1542" width="17.85546875" style="17" customWidth="1"/>
    <col min="1543" max="1543" width="10" style="17" customWidth="1"/>
    <col min="1544" max="1544" width="10.140625" style="17" bestFit="1" customWidth="1"/>
    <col min="1545" max="1545" width="18.28515625" style="17" customWidth="1"/>
    <col min="1546" max="1546" width="22.5703125" style="17" customWidth="1"/>
    <col min="1547" max="1793" width="9.140625" style="17"/>
    <col min="1794" max="1794" width="20.7109375" style="17" customWidth="1"/>
    <col min="1795" max="1795" width="27.42578125" style="17" customWidth="1"/>
    <col min="1796" max="1796" width="26.7109375" style="17" customWidth="1"/>
    <col min="1797" max="1797" width="9.140625" style="17"/>
    <col min="1798" max="1798" width="17.85546875" style="17" customWidth="1"/>
    <col min="1799" max="1799" width="10" style="17" customWidth="1"/>
    <col min="1800" max="1800" width="10.140625" style="17" bestFit="1" customWidth="1"/>
    <col min="1801" max="1801" width="18.28515625" style="17" customWidth="1"/>
    <col min="1802" max="1802" width="22.5703125" style="17" customWidth="1"/>
    <col min="1803" max="2049" width="9.140625" style="17"/>
    <col min="2050" max="2050" width="20.7109375" style="17" customWidth="1"/>
    <col min="2051" max="2051" width="27.42578125" style="17" customWidth="1"/>
    <col min="2052" max="2052" width="26.7109375" style="17" customWidth="1"/>
    <col min="2053" max="2053" width="9.140625" style="17"/>
    <col min="2054" max="2054" width="17.85546875" style="17" customWidth="1"/>
    <col min="2055" max="2055" width="10" style="17" customWidth="1"/>
    <col min="2056" max="2056" width="10.140625" style="17" bestFit="1" customWidth="1"/>
    <col min="2057" max="2057" width="18.28515625" style="17" customWidth="1"/>
    <col min="2058" max="2058" width="22.5703125" style="17" customWidth="1"/>
    <col min="2059" max="2305" width="9.140625" style="17"/>
    <col min="2306" max="2306" width="20.7109375" style="17" customWidth="1"/>
    <col min="2307" max="2307" width="27.42578125" style="17" customWidth="1"/>
    <col min="2308" max="2308" width="26.7109375" style="17" customWidth="1"/>
    <col min="2309" max="2309" width="9.140625" style="17"/>
    <col min="2310" max="2310" width="17.85546875" style="17" customWidth="1"/>
    <col min="2311" max="2311" width="10" style="17" customWidth="1"/>
    <col min="2312" max="2312" width="10.140625" style="17" bestFit="1" customWidth="1"/>
    <col min="2313" max="2313" width="18.28515625" style="17" customWidth="1"/>
    <col min="2314" max="2314" width="22.5703125" style="17" customWidth="1"/>
    <col min="2315" max="2561" width="9.140625" style="17"/>
    <col min="2562" max="2562" width="20.7109375" style="17" customWidth="1"/>
    <col min="2563" max="2563" width="27.42578125" style="17" customWidth="1"/>
    <col min="2564" max="2564" width="26.7109375" style="17" customWidth="1"/>
    <col min="2565" max="2565" width="9.140625" style="17"/>
    <col min="2566" max="2566" width="17.85546875" style="17" customWidth="1"/>
    <col min="2567" max="2567" width="10" style="17" customWidth="1"/>
    <col min="2568" max="2568" width="10.140625" style="17" bestFit="1" customWidth="1"/>
    <col min="2569" max="2569" width="18.28515625" style="17" customWidth="1"/>
    <col min="2570" max="2570" width="22.5703125" style="17" customWidth="1"/>
    <col min="2571" max="2817" width="9.140625" style="17"/>
    <col min="2818" max="2818" width="20.7109375" style="17" customWidth="1"/>
    <col min="2819" max="2819" width="27.42578125" style="17" customWidth="1"/>
    <col min="2820" max="2820" width="26.7109375" style="17" customWidth="1"/>
    <col min="2821" max="2821" width="9.140625" style="17"/>
    <col min="2822" max="2822" width="17.85546875" style="17" customWidth="1"/>
    <col min="2823" max="2823" width="10" style="17" customWidth="1"/>
    <col min="2824" max="2824" width="10.140625" style="17" bestFit="1" customWidth="1"/>
    <col min="2825" max="2825" width="18.28515625" style="17" customWidth="1"/>
    <col min="2826" max="2826" width="22.5703125" style="17" customWidth="1"/>
    <col min="2827" max="3073" width="9.140625" style="17"/>
    <col min="3074" max="3074" width="20.7109375" style="17" customWidth="1"/>
    <col min="3075" max="3075" width="27.42578125" style="17" customWidth="1"/>
    <col min="3076" max="3076" width="26.7109375" style="17" customWidth="1"/>
    <col min="3077" max="3077" width="9.140625" style="17"/>
    <col min="3078" max="3078" width="17.85546875" style="17" customWidth="1"/>
    <col min="3079" max="3079" width="10" style="17" customWidth="1"/>
    <col min="3080" max="3080" width="10.140625" style="17" bestFit="1" customWidth="1"/>
    <col min="3081" max="3081" width="18.28515625" style="17" customWidth="1"/>
    <col min="3082" max="3082" width="22.5703125" style="17" customWidth="1"/>
    <col min="3083" max="3329" width="9.140625" style="17"/>
    <col min="3330" max="3330" width="20.7109375" style="17" customWidth="1"/>
    <col min="3331" max="3331" width="27.42578125" style="17" customWidth="1"/>
    <col min="3332" max="3332" width="26.7109375" style="17" customWidth="1"/>
    <col min="3333" max="3333" width="9.140625" style="17"/>
    <col min="3334" max="3334" width="17.85546875" style="17" customWidth="1"/>
    <col min="3335" max="3335" width="10" style="17" customWidth="1"/>
    <col min="3336" max="3336" width="10.140625" style="17" bestFit="1" customWidth="1"/>
    <col min="3337" max="3337" width="18.28515625" style="17" customWidth="1"/>
    <col min="3338" max="3338" width="22.5703125" style="17" customWidth="1"/>
    <col min="3339" max="3585" width="9.140625" style="17"/>
    <col min="3586" max="3586" width="20.7109375" style="17" customWidth="1"/>
    <col min="3587" max="3587" width="27.42578125" style="17" customWidth="1"/>
    <col min="3588" max="3588" width="26.7109375" style="17" customWidth="1"/>
    <col min="3589" max="3589" width="9.140625" style="17"/>
    <col min="3590" max="3590" width="17.85546875" style="17" customWidth="1"/>
    <col min="3591" max="3591" width="10" style="17" customWidth="1"/>
    <col min="3592" max="3592" width="10.140625" style="17" bestFit="1" customWidth="1"/>
    <col min="3593" max="3593" width="18.28515625" style="17" customWidth="1"/>
    <col min="3594" max="3594" width="22.5703125" style="17" customWidth="1"/>
    <col min="3595" max="3841" width="9.140625" style="17"/>
    <col min="3842" max="3842" width="20.7109375" style="17" customWidth="1"/>
    <col min="3843" max="3843" width="27.42578125" style="17" customWidth="1"/>
    <col min="3844" max="3844" width="26.7109375" style="17" customWidth="1"/>
    <col min="3845" max="3845" width="9.140625" style="17"/>
    <col min="3846" max="3846" width="17.85546875" style="17" customWidth="1"/>
    <col min="3847" max="3847" width="10" style="17" customWidth="1"/>
    <col min="3848" max="3848" width="10.140625" style="17" bestFit="1" customWidth="1"/>
    <col min="3849" max="3849" width="18.28515625" style="17" customWidth="1"/>
    <col min="3850" max="3850" width="22.5703125" style="17" customWidth="1"/>
    <col min="3851" max="4097" width="9.140625" style="17"/>
    <col min="4098" max="4098" width="20.7109375" style="17" customWidth="1"/>
    <col min="4099" max="4099" width="27.42578125" style="17" customWidth="1"/>
    <col min="4100" max="4100" width="26.7109375" style="17" customWidth="1"/>
    <col min="4101" max="4101" width="9.140625" style="17"/>
    <col min="4102" max="4102" width="17.85546875" style="17" customWidth="1"/>
    <col min="4103" max="4103" width="10" style="17" customWidth="1"/>
    <col min="4104" max="4104" width="10.140625" style="17" bestFit="1" customWidth="1"/>
    <col min="4105" max="4105" width="18.28515625" style="17" customWidth="1"/>
    <col min="4106" max="4106" width="22.5703125" style="17" customWidth="1"/>
    <col min="4107" max="4353" width="9.140625" style="17"/>
    <col min="4354" max="4354" width="20.7109375" style="17" customWidth="1"/>
    <col min="4355" max="4355" width="27.42578125" style="17" customWidth="1"/>
    <col min="4356" max="4356" width="26.7109375" style="17" customWidth="1"/>
    <col min="4357" max="4357" width="9.140625" style="17"/>
    <col min="4358" max="4358" width="17.85546875" style="17" customWidth="1"/>
    <col min="4359" max="4359" width="10" style="17" customWidth="1"/>
    <col min="4360" max="4360" width="10.140625" style="17" bestFit="1" customWidth="1"/>
    <col min="4361" max="4361" width="18.28515625" style="17" customWidth="1"/>
    <col min="4362" max="4362" width="22.5703125" style="17" customWidth="1"/>
    <col min="4363" max="4609" width="9.140625" style="17"/>
    <col min="4610" max="4610" width="20.7109375" style="17" customWidth="1"/>
    <col min="4611" max="4611" width="27.42578125" style="17" customWidth="1"/>
    <col min="4612" max="4612" width="26.7109375" style="17" customWidth="1"/>
    <col min="4613" max="4613" width="9.140625" style="17"/>
    <col min="4614" max="4614" width="17.85546875" style="17" customWidth="1"/>
    <col min="4615" max="4615" width="10" style="17" customWidth="1"/>
    <col min="4616" max="4616" width="10.140625" style="17" bestFit="1" customWidth="1"/>
    <col min="4617" max="4617" width="18.28515625" style="17" customWidth="1"/>
    <col min="4618" max="4618" width="22.5703125" style="17" customWidth="1"/>
    <col min="4619" max="4865" width="9.140625" style="17"/>
    <col min="4866" max="4866" width="20.7109375" style="17" customWidth="1"/>
    <col min="4867" max="4867" width="27.42578125" style="17" customWidth="1"/>
    <col min="4868" max="4868" width="26.7109375" style="17" customWidth="1"/>
    <col min="4869" max="4869" width="9.140625" style="17"/>
    <col min="4870" max="4870" width="17.85546875" style="17" customWidth="1"/>
    <col min="4871" max="4871" width="10" style="17" customWidth="1"/>
    <col min="4872" max="4872" width="10.140625" style="17" bestFit="1" customWidth="1"/>
    <col min="4873" max="4873" width="18.28515625" style="17" customWidth="1"/>
    <col min="4874" max="4874" width="22.5703125" style="17" customWidth="1"/>
    <col min="4875" max="5121" width="9.140625" style="17"/>
    <col min="5122" max="5122" width="20.7109375" style="17" customWidth="1"/>
    <col min="5123" max="5123" width="27.42578125" style="17" customWidth="1"/>
    <col min="5124" max="5124" width="26.7109375" style="17" customWidth="1"/>
    <col min="5125" max="5125" width="9.140625" style="17"/>
    <col min="5126" max="5126" width="17.85546875" style="17" customWidth="1"/>
    <col min="5127" max="5127" width="10" style="17" customWidth="1"/>
    <col min="5128" max="5128" width="10.140625" style="17" bestFit="1" customWidth="1"/>
    <col min="5129" max="5129" width="18.28515625" style="17" customWidth="1"/>
    <col min="5130" max="5130" width="22.5703125" style="17" customWidth="1"/>
    <col min="5131" max="5377" width="9.140625" style="17"/>
    <col min="5378" max="5378" width="20.7109375" style="17" customWidth="1"/>
    <col min="5379" max="5379" width="27.42578125" style="17" customWidth="1"/>
    <col min="5380" max="5380" width="26.7109375" style="17" customWidth="1"/>
    <col min="5381" max="5381" width="9.140625" style="17"/>
    <col min="5382" max="5382" width="17.85546875" style="17" customWidth="1"/>
    <col min="5383" max="5383" width="10" style="17" customWidth="1"/>
    <col min="5384" max="5384" width="10.140625" style="17" bestFit="1" customWidth="1"/>
    <col min="5385" max="5385" width="18.28515625" style="17" customWidth="1"/>
    <col min="5386" max="5386" width="22.5703125" style="17" customWidth="1"/>
    <col min="5387" max="5633" width="9.140625" style="17"/>
    <col min="5634" max="5634" width="20.7109375" style="17" customWidth="1"/>
    <col min="5635" max="5635" width="27.42578125" style="17" customWidth="1"/>
    <col min="5636" max="5636" width="26.7109375" style="17" customWidth="1"/>
    <col min="5637" max="5637" width="9.140625" style="17"/>
    <col min="5638" max="5638" width="17.85546875" style="17" customWidth="1"/>
    <col min="5639" max="5639" width="10" style="17" customWidth="1"/>
    <col min="5640" max="5640" width="10.140625" style="17" bestFit="1" customWidth="1"/>
    <col min="5641" max="5641" width="18.28515625" style="17" customWidth="1"/>
    <col min="5642" max="5642" width="22.5703125" style="17" customWidth="1"/>
    <col min="5643" max="5889" width="9.140625" style="17"/>
    <col min="5890" max="5890" width="20.7109375" style="17" customWidth="1"/>
    <col min="5891" max="5891" width="27.42578125" style="17" customWidth="1"/>
    <col min="5892" max="5892" width="26.7109375" style="17" customWidth="1"/>
    <col min="5893" max="5893" width="9.140625" style="17"/>
    <col min="5894" max="5894" width="17.85546875" style="17" customWidth="1"/>
    <col min="5895" max="5895" width="10" style="17" customWidth="1"/>
    <col min="5896" max="5896" width="10.140625" style="17" bestFit="1" customWidth="1"/>
    <col min="5897" max="5897" width="18.28515625" style="17" customWidth="1"/>
    <col min="5898" max="5898" width="22.5703125" style="17" customWidth="1"/>
    <col min="5899" max="6145" width="9.140625" style="17"/>
    <col min="6146" max="6146" width="20.7109375" style="17" customWidth="1"/>
    <col min="6147" max="6147" width="27.42578125" style="17" customWidth="1"/>
    <col min="6148" max="6148" width="26.7109375" style="17" customWidth="1"/>
    <col min="6149" max="6149" width="9.140625" style="17"/>
    <col min="6150" max="6150" width="17.85546875" style="17" customWidth="1"/>
    <col min="6151" max="6151" width="10" style="17" customWidth="1"/>
    <col min="6152" max="6152" width="10.140625" style="17" bestFit="1" customWidth="1"/>
    <col min="6153" max="6153" width="18.28515625" style="17" customWidth="1"/>
    <col min="6154" max="6154" width="22.5703125" style="17" customWidth="1"/>
    <col min="6155" max="6401" width="9.140625" style="17"/>
    <col min="6402" max="6402" width="20.7109375" style="17" customWidth="1"/>
    <col min="6403" max="6403" width="27.42578125" style="17" customWidth="1"/>
    <col min="6404" max="6404" width="26.7109375" style="17" customWidth="1"/>
    <col min="6405" max="6405" width="9.140625" style="17"/>
    <col min="6406" max="6406" width="17.85546875" style="17" customWidth="1"/>
    <col min="6407" max="6407" width="10" style="17" customWidth="1"/>
    <col min="6408" max="6408" width="10.140625" style="17" bestFit="1" customWidth="1"/>
    <col min="6409" max="6409" width="18.28515625" style="17" customWidth="1"/>
    <col min="6410" max="6410" width="22.5703125" style="17" customWidth="1"/>
    <col min="6411" max="6657" width="9.140625" style="17"/>
    <col min="6658" max="6658" width="20.7109375" style="17" customWidth="1"/>
    <col min="6659" max="6659" width="27.42578125" style="17" customWidth="1"/>
    <col min="6660" max="6660" width="26.7109375" style="17" customWidth="1"/>
    <col min="6661" max="6661" width="9.140625" style="17"/>
    <col min="6662" max="6662" width="17.85546875" style="17" customWidth="1"/>
    <col min="6663" max="6663" width="10" style="17" customWidth="1"/>
    <col min="6664" max="6664" width="10.140625" style="17" bestFit="1" customWidth="1"/>
    <col min="6665" max="6665" width="18.28515625" style="17" customWidth="1"/>
    <col min="6666" max="6666" width="22.5703125" style="17" customWidth="1"/>
    <col min="6667" max="6913" width="9.140625" style="17"/>
    <col min="6914" max="6914" width="20.7109375" style="17" customWidth="1"/>
    <col min="6915" max="6915" width="27.42578125" style="17" customWidth="1"/>
    <col min="6916" max="6916" width="26.7109375" style="17" customWidth="1"/>
    <col min="6917" max="6917" width="9.140625" style="17"/>
    <col min="6918" max="6918" width="17.85546875" style="17" customWidth="1"/>
    <col min="6919" max="6919" width="10" style="17" customWidth="1"/>
    <col min="6920" max="6920" width="10.140625" style="17" bestFit="1" customWidth="1"/>
    <col min="6921" max="6921" width="18.28515625" style="17" customWidth="1"/>
    <col min="6922" max="6922" width="22.5703125" style="17" customWidth="1"/>
    <col min="6923" max="7169" width="9.140625" style="17"/>
    <col min="7170" max="7170" width="20.7109375" style="17" customWidth="1"/>
    <col min="7171" max="7171" width="27.42578125" style="17" customWidth="1"/>
    <col min="7172" max="7172" width="26.7109375" style="17" customWidth="1"/>
    <col min="7173" max="7173" width="9.140625" style="17"/>
    <col min="7174" max="7174" width="17.85546875" style="17" customWidth="1"/>
    <col min="7175" max="7175" width="10" style="17" customWidth="1"/>
    <col min="7176" max="7176" width="10.140625" style="17" bestFit="1" customWidth="1"/>
    <col min="7177" max="7177" width="18.28515625" style="17" customWidth="1"/>
    <col min="7178" max="7178" width="22.5703125" style="17" customWidth="1"/>
    <col min="7179" max="7425" width="9.140625" style="17"/>
    <col min="7426" max="7426" width="20.7109375" style="17" customWidth="1"/>
    <col min="7427" max="7427" width="27.42578125" style="17" customWidth="1"/>
    <col min="7428" max="7428" width="26.7109375" style="17" customWidth="1"/>
    <col min="7429" max="7429" width="9.140625" style="17"/>
    <col min="7430" max="7430" width="17.85546875" style="17" customWidth="1"/>
    <col min="7431" max="7431" width="10" style="17" customWidth="1"/>
    <col min="7432" max="7432" width="10.140625" style="17" bestFit="1" customWidth="1"/>
    <col min="7433" max="7433" width="18.28515625" style="17" customWidth="1"/>
    <col min="7434" max="7434" width="22.5703125" style="17" customWidth="1"/>
    <col min="7435" max="7681" width="9.140625" style="17"/>
    <col min="7682" max="7682" width="20.7109375" style="17" customWidth="1"/>
    <col min="7683" max="7683" width="27.42578125" style="17" customWidth="1"/>
    <col min="7684" max="7684" width="26.7109375" style="17" customWidth="1"/>
    <col min="7685" max="7685" width="9.140625" style="17"/>
    <col min="7686" max="7686" width="17.85546875" style="17" customWidth="1"/>
    <col min="7687" max="7687" width="10" style="17" customWidth="1"/>
    <col min="7688" max="7688" width="10.140625" style="17" bestFit="1" customWidth="1"/>
    <col min="7689" max="7689" width="18.28515625" style="17" customWidth="1"/>
    <col min="7690" max="7690" width="22.5703125" style="17" customWidth="1"/>
    <col min="7691" max="7937" width="9.140625" style="17"/>
    <col min="7938" max="7938" width="20.7109375" style="17" customWidth="1"/>
    <col min="7939" max="7939" width="27.42578125" style="17" customWidth="1"/>
    <col min="7940" max="7940" width="26.7109375" style="17" customWidth="1"/>
    <col min="7941" max="7941" width="9.140625" style="17"/>
    <col min="7942" max="7942" width="17.85546875" style="17" customWidth="1"/>
    <col min="7943" max="7943" width="10" style="17" customWidth="1"/>
    <col min="7944" max="7944" width="10.140625" style="17" bestFit="1" customWidth="1"/>
    <col min="7945" max="7945" width="18.28515625" style="17" customWidth="1"/>
    <col min="7946" max="7946" width="22.5703125" style="17" customWidth="1"/>
    <col min="7947" max="8193" width="9.140625" style="17"/>
    <col min="8194" max="8194" width="20.7109375" style="17" customWidth="1"/>
    <col min="8195" max="8195" width="27.42578125" style="17" customWidth="1"/>
    <col min="8196" max="8196" width="26.7109375" style="17" customWidth="1"/>
    <col min="8197" max="8197" width="9.140625" style="17"/>
    <col min="8198" max="8198" width="17.85546875" style="17" customWidth="1"/>
    <col min="8199" max="8199" width="10" style="17" customWidth="1"/>
    <col min="8200" max="8200" width="10.140625" style="17" bestFit="1" customWidth="1"/>
    <col min="8201" max="8201" width="18.28515625" style="17" customWidth="1"/>
    <col min="8202" max="8202" width="22.5703125" style="17" customWidth="1"/>
    <col min="8203" max="8449" width="9.140625" style="17"/>
    <col min="8450" max="8450" width="20.7109375" style="17" customWidth="1"/>
    <col min="8451" max="8451" width="27.42578125" style="17" customWidth="1"/>
    <col min="8452" max="8452" width="26.7109375" style="17" customWidth="1"/>
    <col min="8453" max="8453" width="9.140625" style="17"/>
    <col min="8454" max="8454" width="17.85546875" style="17" customWidth="1"/>
    <col min="8455" max="8455" width="10" style="17" customWidth="1"/>
    <col min="8456" max="8456" width="10.140625" style="17" bestFit="1" customWidth="1"/>
    <col min="8457" max="8457" width="18.28515625" style="17" customWidth="1"/>
    <col min="8458" max="8458" width="22.5703125" style="17" customWidth="1"/>
    <col min="8459" max="8705" width="9.140625" style="17"/>
    <col min="8706" max="8706" width="20.7109375" style="17" customWidth="1"/>
    <col min="8707" max="8707" width="27.42578125" style="17" customWidth="1"/>
    <col min="8708" max="8708" width="26.7109375" style="17" customWidth="1"/>
    <col min="8709" max="8709" width="9.140625" style="17"/>
    <col min="8710" max="8710" width="17.85546875" style="17" customWidth="1"/>
    <col min="8711" max="8711" width="10" style="17" customWidth="1"/>
    <col min="8712" max="8712" width="10.140625" style="17" bestFit="1" customWidth="1"/>
    <col min="8713" max="8713" width="18.28515625" style="17" customWidth="1"/>
    <col min="8714" max="8714" width="22.5703125" style="17" customWidth="1"/>
    <col min="8715" max="8961" width="9.140625" style="17"/>
    <col min="8962" max="8962" width="20.7109375" style="17" customWidth="1"/>
    <col min="8963" max="8963" width="27.42578125" style="17" customWidth="1"/>
    <col min="8964" max="8964" width="26.7109375" style="17" customWidth="1"/>
    <col min="8965" max="8965" width="9.140625" style="17"/>
    <col min="8966" max="8966" width="17.85546875" style="17" customWidth="1"/>
    <col min="8967" max="8967" width="10" style="17" customWidth="1"/>
    <col min="8968" max="8968" width="10.140625" style="17" bestFit="1" customWidth="1"/>
    <col min="8969" max="8969" width="18.28515625" style="17" customWidth="1"/>
    <col min="8970" max="8970" width="22.5703125" style="17" customWidth="1"/>
    <col min="8971" max="9217" width="9.140625" style="17"/>
    <col min="9218" max="9218" width="20.7109375" style="17" customWidth="1"/>
    <col min="9219" max="9219" width="27.42578125" style="17" customWidth="1"/>
    <col min="9220" max="9220" width="26.7109375" style="17" customWidth="1"/>
    <col min="9221" max="9221" width="9.140625" style="17"/>
    <col min="9222" max="9222" width="17.85546875" style="17" customWidth="1"/>
    <col min="9223" max="9223" width="10" style="17" customWidth="1"/>
    <col min="9224" max="9224" width="10.140625" style="17" bestFit="1" customWidth="1"/>
    <col min="9225" max="9225" width="18.28515625" style="17" customWidth="1"/>
    <col min="9226" max="9226" width="22.5703125" style="17" customWidth="1"/>
    <col min="9227" max="9473" width="9.140625" style="17"/>
    <col min="9474" max="9474" width="20.7109375" style="17" customWidth="1"/>
    <col min="9475" max="9475" width="27.42578125" style="17" customWidth="1"/>
    <col min="9476" max="9476" width="26.7109375" style="17" customWidth="1"/>
    <col min="9477" max="9477" width="9.140625" style="17"/>
    <col min="9478" max="9478" width="17.85546875" style="17" customWidth="1"/>
    <col min="9479" max="9479" width="10" style="17" customWidth="1"/>
    <col min="9480" max="9480" width="10.140625" style="17" bestFit="1" customWidth="1"/>
    <col min="9481" max="9481" width="18.28515625" style="17" customWidth="1"/>
    <col min="9482" max="9482" width="22.5703125" style="17" customWidth="1"/>
    <col min="9483" max="9729" width="9.140625" style="17"/>
    <col min="9730" max="9730" width="20.7109375" style="17" customWidth="1"/>
    <col min="9731" max="9731" width="27.42578125" style="17" customWidth="1"/>
    <col min="9732" max="9732" width="26.7109375" style="17" customWidth="1"/>
    <col min="9733" max="9733" width="9.140625" style="17"/>
    <col min="9734" max="9734" width="17.85546875" style="17" customWidth="1"/>
    <col min="9735" max="9735" width="10" style="17" customWidth="1"/>
    <col min="9736" max="9736" width="10.140625" style="17" bestFit="1" customWidth="1"/>
    <col min="9737" max="9737" width="18.28515625" style="17" customWidth="1"/>
    <col min="9738" max="9738" width="22.5703125" style="17" customWidth="1"/>
    <col min="9739" max="9985" width="9.140625" style="17"/>
    <col min="9986" max="9986" width="20.7109375" style="17" customWidth="1"/>
    <col min="9987" max="9987" width="27.42578125" style="17" customWidth="1"/>
    <col min="9988" max="9988" width="26.7109375" style="17" customWidth="1"/>
    <col min="9989" max="9989" width="9.140625" style="17"/>
    <col min="9990" max="9990" width="17.85546875" style="17" customWidth="1"/>
    <col min="9991" max="9991" width="10" style="17" customWidth="1"/>
    <col min="9992" max="9992" width="10.140625" style="17" bestFit="1" customWidth="1"/>
    <col min="9993" max="9993" width="18.28515625" style="17" customWidth="1"/>
    <col min="9994" max="9994" width="22.5703125" style="17" customWidth="1"/>
    <col min="9995" max="10241" width="9.140625" style="17"/>
    <col min="10242" max="10242" width="20.7109375" style="17" customWidth="1"/>
    <col min="10243" max="10243" width="27.42578125" style="17" customWidth="1"/>
    <col min="10244" max="10244" width="26.7109375" style="17" customWidth="1"/>
    <col min="10245" max="10245" width="9.140625" style="17"/>
    <col min="10246" max="10246" width="17.85546875" style="17" customWidth="1"/>
    <col min="10247" max="10247" width="10" style="17" customWidth="1"/>
    <col min="10248" max="10248" width="10.140625" style="17" bestFit="1" customWidth="1"/>
    <col min="10249" max="10249" width="18.28515625" style="17" customWidth="1"/>
    <col min="10250" max="10250" width="22.5703125" style="17" customWidth="1"/>
    <col min="10251" max="10497" width="9.140625" style="17"/>
    <col min="10498" max="10498" width="20.7109375" style="17" customWidth="1"/>
    <col min="10499" max="10499" width="27.42578125" style="17" customWidth="1"/>
    <col min="10500" max="10500" width="26.7109375" style="17" customWidth="1"/>
    <col min="10501" max="10501" width="9.140625" style="17"/>
    <col min="10502" max="10502" width="17.85546875" style="17" customWidth="1"/>
    <col min="10503" max="10503" width="10" style="17" customWidth="1"/>
    <col min="10504" max="10504" width="10.140625" style="17" bestFit="1" customWidth="1"/>
    <col min="10505" max="10505" width="18.28515625" style="17" customWidth="1"/>
    <col min="10506" max="10506" width="22.5703125" style="17" customWidth="1"/>
    <col min="10507" max="10753" width="9.140625" style="17"/>
    <col min="10754" max="10754" width="20.7109375" style="17" customWidth="1"/>
    <col min="10755" max="10755" width="27.42578125" style="17" customWidth="1"/>
    <col min="10756" max="10756" width="26.7109375" style="17" customWidth="1"/>
    <col min="10757" max="10757" width="9.140625" style="17"/>
    <col min="10758" max="10758" width="17.85546875" style="17" customWidth="1"/>
    <col min="10759" max="10759" width="10" style="17" customWidth="1"/>
    <col min="10760" max="10760" width="10.140625" style="17" bestFit="1" customWidth="1"/>
    <col min="10761" max="10761" width="18.28515625" style="17" customWidth="1"/>
    <col min="10762" max="10762" width="22.5703125" style="17" customWidth="1"/>
    <col min="10763" max="11009" width="9.140625" style="17"/>
    <col min="11010" max="11010" width="20.7109375" style="17" customWidth="1"/>
    <col min="11011" max="11011" width="27.42578125" style="17" customWidth="1"/>
    <col min="11012" max="11012" width="26.7109375" style="17" customWidth="1"/>
    <col min="11013" max="11013" width="9.140625" style="17"/>
    <col min="11014" max="11014" width="17.85546875" style="17" customWidth="1"/>
    <col min="11015" max="11015" width="10" style="17" customWidth="1"/>
    <col min="11016" max="11016" width="10.140625" style="17" bestFit="1" customWidth="1"/>
    <col min="11017" max="11017" width="18.28515625" style="17" customWidth="1"/>
    <col min="11018" max="11018" width="22.5703125" style="17" customWidth="1"/>
    <col min="11019" max="11265" width="9.140625" style="17"/>
    <col min="11266" max="11266" width="20.7109375" style="17" customWidth="1"/>
    <col min="11267" max="11267" width="27.42578125" style="17" customWidth="1"/>
    <col min="11268" max="11268" width="26.7109375" style="17" customWidth="1"/>
    <col min="11269" max="11269" width="9.140625" style="17"/>
    <col min="11270" max="11270" width="17.85546875" style="17" customWidth="1"/>
    <col min="11271" max="11271" width="10" style="17" customWidth="1"/>
    <col min="11272" max="11272" width="10.140625" style="17" bestFit="1" customWidth="1"/>
    <col min="11273" max="11273" width="18.28515625" style="17" customWidth="1"/>
    <col min="11274" max="11274" width="22.5703125" style="17" customWidth="1"/>
    <col min="11275" max="11521" width="9.140625" style="17"/>
    <col min="11522" max="11522" width="20.7109375" style="17" customWidth="1"/>
    <col min="11523" max="11523" width="27.42578125" style="17" customWidth="1"/>
    <col min="11524" max="11524" width="26.7109375" style="17" customWidth="1"/>
    <col min="11525" max="11525" width="9.140625" style="17"/>
    <col min="11526" max="11526" width="17.85546875" style="17" customWidth="1"/>
    <col min="11527" max="11527" width="10" style="17" customWidth="1"/>
    <col min="11528" max="11528" width="10.140625" style="17" bestFit="1" customWidth="1"/>
    <col min="11529" max="11529" width="18.28515625" style="17" customWidth="1"/>
    <col min="11530" max="11530" width="22.5703125" style="17" customWidth="1"/>
    <col min="11531" max="11777" width="9.140625" style="17"/>
    <col min="11778" max="11778" width="20.7109375" style="17" customWidth="1"/>
    <col min="11779" max="11779" width="27.42578125" style="17" customWidth="1"/>
    <col min="11780" max="11780" width="26.7109375" style="17" customWidth="1"/>
    <col min="11781" max="11781" width="9.140625" style="17"/>
    <col min="11782" max="11782" width="17.85546875" style="17" customWidth="1"/>
    <col min="11783" max="11783" width="10" style="17" customWidth="1"/>
    <col min="11784" max="11784" width="10.140625" style="17" bestFit="1" customWidth="1"/>
    <col min="11785" max="11785" width="18.28515625" style="17" customWidth="1"/>
    <col min="11786" max="11786" width="22.5703125" style="17" customWidth="1"/>
    <col min="11787" max="12033" width="9.140625" style="17"/>
    <col min="12034" max="12034" width="20.7109375" style="17" customWidth="1"/>
    <col min="12035" max="12035" width="27.42578125" style="17" customWidth="1"/>
    <col min="12036" max="12036" width="26.7109375" style="17" customWidth="1"/>
    <col min="12037" max="12037" width="9.140625" style="17"/>
    <col min="12038" max="12038" width="17.85546875" style="17" customWidth="1"/>
    <col min="12039" max="12039" width="10" style="17" customWidth="1"/>
    <col min="12040" max="12040" width="10.140625" style="17" bestFit="1" customWidth="1"/>
    <col min="12041" max="12041" width="18.28515625" style="17" customWidth="1"/>
    <col min="12042" max="12042" width="22.5703125" style="17" customWidth="1"/>
    <col min="12043" max="12289" width="9.140625" style="17"/>
    <col min="12290" max="12290" width="20.7109375" style="17" customWidth="1"/>
    <col min="12291" max="12291" width="27.42578125" style="17" customWidth="1"/>
    <col min="12292" max="12292" width="26.7109375" style="17" customWidth="1"/>
    <col min="12293" max="12293" width="9.140625" style="17"/>
    <col min="12294" max="12294" width="17.85546875" style="17" customWidth="1"/>
    <col min="12295" max="12295" width="10" style="17" customWidth="1"/>
    <col min="12296" max="12296" width="10.140625" style="17" bestFit="1" customWidth="1"/>
    <col min="12297" max="12297" width="18.28515625" style="17" customWidth="1"/>
    <col min="12298" max="12298" width="22.5703125" style="17" customWidth="1"/>
    <col min="12299" max="12545" width="9.140625" style="17"/>
    <col min="12546" max="12546" width="20.7109375" style="17" customWidth="1"/>
    <col min="12547" max="12547" width="27.42578125" style="17" customWidth="1"/>
    <col min="12548" max="12548" width="26.7109375" style="17" customWidth="1"/>
    <col min="12549" max="12549" width="9.140625" style="17"/>
    <col min="12550" max="12550" width="17.85546875" style="17" customWidth="1"/>
    <col min="12551" max="12551" width="10" style="17" customWidth="1"/>
    <col min="12552" max="12552" width="10.140625" style="17" bestFit="1" customWidth="1"/>
    <col min="12553" max="12553" width="18.28515625" style="17" customWidth="1"/>
    <col min="12554" max="12554" width="22.5703125" style="17" customWidth="1"/>
    <col min="12555" max="12801" width="9.140625" style="17"/>
    <col min="12802" max="12802" width="20.7109375" style="17" customWidth="1"/>
    <col min="12803" max="12803" width="27.42578125" style="17" customWidth="1"/>
    <col min="12804" max="12804" width="26.7109375" style="17" customWidth="1"/>
    <col min="12805" max="12805" width="9.140625" style="17"/>
    <col min="12806" max="12806" width="17.85546875" style="17" customWidth="1"/>
    <col min="12807" max="12807" width="10" style="17" customWidth="1"/>
    <col min="12808" max="12808" width="10.140625" style="17" bestFit="1" customWidth="1"/>
    <col min="12809" max="12809" width="18.28515625" style="17" customWidth="1"/>
    <col min="12810" max="12810" width="22.5703125" style="17" customWidth="1"/>
    <col min="12811" max="13057" width="9.140625" style="17"/>
    <col min="13058" max="13058" width="20.7109375" style="17" customWidth="1"/>
    <col min="13059" max="13059" width="27.42578125" style="17" customWidth="1"/>
    <col min="13060" max="13060" width="26.7109375" style="17" customWidth="1"/>
    <col min="13061" max="13061" width="9.140625" style="17"/>
    <col min="13062" max="13062" width="17.85546875" style="17" customWidth="1"/>
    <col min="13063" max="13063" width="10" style="17" customWidth="1"/>
    <col min="13064" max="13064" width="10.140625" style="17" bestFit="1" customWidth="1"/>
    <col min="13065" max="13065" width="18.28515625" style="17" customWidth="1"/>
    <col min="13066" max="13066" width="22.5703125" style="17" customWidth="1"/>
    <col min="13067" max="13313" width="9.140625" style="17"/>
    <col min="13314" max="13314" width="20.7109375" style="17" customWidth="1"/>
    <col min="13315" max="13315" width="27.42578125" style="17" customWidth="1"/>
    <col min="13316" max="13316" width="26.7109375" style="17" customWidth="1"/>
    <col min="13317" max="13317" width="9.140625" style="17"/>
    <col min="13318" max="13318" width="17.85546875" style="17" customWidth="1"/>
    <col min="13319" max="13319" width="10" style="17" customWidth="1"/>
    <col min="13320" max="13320" width="10.140625" style="17" bestFit="1" customWidth="1"/>
    <col min="13321" max="13321" width="18.28515625" style="17" customWidth="1"/>
    <col min="13322" max="13322" width="22.5703125" style="17" customWidth="1"/>
    <col min="13323" max="13569" width="9.140625" style="17"/>
    <col min="13570" max="13570" width="20.7109375" style="17" customWidth="1"/>
    <col min="13571" max="13571" width="27.42578125" style="17" customWidth="1"/>
    <col min="13572" max="13572" width="26.7109375" style="17" customWidth="1"/>
    <col min="13573" max="13573" width="9.140625" style="17"/>
    <col min="13574" max="13574" width="17.85546875" style="17" customWidth="1"/>
    <col min="13575" max="13575" width="10" style="17" customWidth="1"/>
    <col min="13576" max="13576" width="10.140625" style="17" bestFit="1" customWidth="1"/>
    <col min="13577" max="13577" width="18.28515625" style="17" customWidth="1"/>
    <col min="13578" max="13578" width="22.5703125" style="17" customWidth="1"/>
    <col min="13579" max="13825" width="9.140625" style="17"/>
    <col min="13826" max="13826" width="20.7109375" style="17" customWidth="1"/>
    <col min="13827" max="13827" width="27.42578125" style="17" customWidth="1"/>
    <col min="13828" max="13828" width="26.7109375" style="17" customWidth="1"/>
    <col min="13829" max="13829" width="9.140625" style="17"/>
    <col min="13830" max="13830" width="17.85546875" style="17" customWidth="1"/>
    <col min="13831" max="13831" width="10" style="17" customWidth="1"/>
    <col min="13832" max="13832" width="10.140625" style="17" bestFit="1" customWidth="1"/>
    <col min="13833" max="13833" width="18.28515625" style="17" customWidth="1"/>
    <col min="13834" max="13834" width="22.5703125" style="17" customWidth="1"/>
    <col min="13835" max="14081" width="9.140625" style="17"/>
    <col min="14082" max="14082" width="20.7109375" style="17" customWidth="1"/>
    <col min="14083" max="14083" width="27.42578125" style="17" customWidth="1"/>
    <col min="14084" max="14084" width="26.7109375" style="17" customWidth="1"/>
    <col min="14085" max="14085" width="9.140625" style="17"/>
    <col min="14086" max="14086" width="17.85546875" style="17" customWidth="1"/>
    <col min="14087" max="14087" width="10" style="17" customWidth="1"/>
    <col min="14088" max="14088" width="10.140625" style="17" bestFit="1" customWidth="1"/>
    <col min="14089" max="14089" width="18.28515625" style="17" customWidth="1"/>
    <col min="14090" max="14090" width="22.5703125" style="17" customWidth="1"/>
    <col min="14091" max="14337" width="9.140625" style="17"/>
    <col min="14338" max="14338" width="20.7109375" style="17" customWidth="1"/>
    <col min="14339" max="14339" width="27.42578125" style="17" customWidth="1"/>
    <col min="14340" max="14340" width="26.7109375" style="17" customWidth="1"/>
    <col min="14341" max="14341" width="9.140625" style="17"/>
    <col min="14342" max="14342" width="17.85546875" style="17" customWidth="1"/>
    <col min="14343" max="14343" width="10" style="17" customWidth="1"/>
    <col min="14344" max="14344" width="10.140625" style="17" bestFit="1" customWidth="1"/>
    <col min="14345" max="14345" width="18.28515625" style="17" customWidth="1"/>
    <col min="14346" max="14346" width="22.5703125" style="17" customWidth="1"/>
    <col min="14347" max="14593" width="9.140625" style="17"/>
    <col min="14594" max="14594" width="20.7109375" style="17" customWidth="1"/>
    <col min="14595" max="14595" width="27.42578125" style="17" customWidth="1"/>
    <col min="14596" max="14596" width="26.7109375" style="17" customWidth="1"/>
    <col min="14597" max="14597" width="9.140625" style="17"/>
    <col min="14598" max="14598" width="17.85546875" style="17" customWidth="1"/>
    <col min="14599" max="14599" width="10" style="17" customWidth="1"/>
    <col min="14600" max="14600" width="10.140625" style="17" bestFit="1" customWidth="1"/>
    <col min="14601" max="14601" width="18.28515625" style="17" customWidth="1"/>
    <col min="14602" max="14602" width="22.5703125" style="17" customWidth="1"/>
    <col min="14603" max="14849" width="9.140625" style="17"/>
    <col min="14850" max="14850" width="20.7109375" style="17" customWidth="1"/>
    <col min="14851" max="14851" width="27.42578125" style="17" customWidth="1"/>
    <col min="14852" max="14852" width="26.7109375" style="17" customWidth="1"/>
    <col min="14853" max="14853" width="9.140625" style="17"/>
    <col min="14854" max="14854" width="17.85546875" style="17" customWidth="1"/>
    <col min="14855" max="14855" width="10" style="17" customWidth="1"/>
    <col min="14856" max="14856" width="10.140625" style="17" bestFit="1" customWidth="1"/>
    <col min="14857" max="14857" width="18.28515625" style="17" customWidth="1"/>
    <col min="14858" max="14858" width="22.5703125" style="17" customWidth="1"/>
    <col min="14859" max="15105" width="9.140625" style="17"/>
    <col min="15106" max="15106" width="20.7109375" style="17" customWidth="1"/>
    <col min="15107" max="15107" width="27.42578125" style="17" customWidth="1"/>
    <col min="15108" max="15108" width="26.7109375" style="17" customWidth="1"/>
    <col min="15109" max="15109" width="9.140625" style="17"/>
    <col min="15110" max="15110" width="17.85546875" style="17" customWidth="1"/>
    <col min="15111" max="15111" width="10" style="17" customWidth="1"/>
    <col min="15112" max="15112" width="10.140625" style="17" bestFit="1" customWidth="1"/>
    <col min="15113" max="15113" width="18.28515625" style="17" customWidth="1"/>
    <col min="15114" max="15114" width="22.5703125" style="17" customWidth="1"/>
    <col min="15115" max="15361" width="9.140625" style="17"/>
    <col min="15362" max="15362" width="20.7109375" style="17" customWidth="1"/>
    <col min="15363" max="15363" width="27.42578125" style="17" customWidth="1"/>
    <col min="15364" max="15364" width="26.7109375" style="17" customWidth="1"/>
    <col min="15365" max="15365" width="9.140625" style="17"/>
    <col min="15366" max="15366" width="17.85546875" style="17" customWidth="1"/>
    <col min="15367" max="15367" width="10" style="17" customWidth="1"/>
    <col min="15368" max="15368" width="10.140625" style="17" bestFit="1" customWidth="1"/>
    <col min="15369" max="15369" width="18.28515625" style="17" customWidth="1"/>
    <col min="15370" max="15370" width="22.5703125" style="17" customWidth="1"/>
    <col min="15371" max="15617" width="9.140625" style="17"/>
    <col min="15618" max="15618" width="20.7109375" style="17" customWidth="1"/>
    <col min="15619" max="15619" width="27.42578125" style="17" customWidth="1"/>
    <col min="15620" max="15620" width="26.7109375" style="17" customWidth="1"/>
    <col min="15621" max="15621" width="9.140625" style="17"/>
    <col min="15622" max="15622" width="17.85546875" style="17" customWidth="1"/>
    <col min="15623" max="15623" width="10" style="17" customWidth="1"/>
    <col min="15624" max="15624" width="10.140625" style="17" bestFit="1" customWidth="1"/>
    <col min="15625" max="15625" width="18.28515625" style="17" customWidth="1"/>
    <col min="15626" max="15626" width="22.5703125" style="17" customWidth="1"/>
    <col min="15627" max="15873" width="9.140625" style="17"/>
    <col min="15874" max="15874" width="20.7109375" style="17" customWidth="1"/>
    <col min="15875" max="15875" width="27.42578125" style="17" customWidth="1"/>
    <col min="15876" max="15876" width="26.7109375" style="17" customWidth="1"/>
    <col min="15877" max="15877" width="9.140625" style="17"/>
    <col min="15878" max="15878" width="17.85546875" style="17" customWidth="1"/>
    <col min="15879" max="15879" width="10" style="17" customWidth="1"/>
    <col min="15880" max="15880" width="10.140625" style="17" bestFit="1" customWidth="1"/>
    <col min="15881" max="15881" width="18.28515625" style="17" customWidth="1"/>
    <col min="15882" max="15882" width="22.5703125" style="17" customWidth="1"/>
    <col min="15883" max="16129" width="9.140625" style="17"/>
    <col min="16130" max="16130" width="20.7109375" style="17" customWidth="1"/>
    <col min="16131" max="16131" width="27.42578125" style="17" customWidth="1"/>
    <col min="16132" max="16132" width="26.7109375" style="17" customWidth="1"/>
    <col min="16133" max="16133" width="9.140625" style="17"/>
    <col min="16134" max="16134" width="17.85546875" style="17" customWidth="1"/>
    <col min="16135" max="16135" width="10" style="17" customWidth="1"/>
    <col min="16136" max="16136" width="10.140625" style="17" bestFit="1" customWidth="1"/>
    <col min="16137" max="16137" width="18.28515625" style="17" customWidth="1"/>
    <col min="16138" max="16138" width="22.5703125" style="17" customWidth="1"/>
    <col min="16139" max="16384" width="9.140625" style="17"/>
  </cols>
  <sheetData>
    <row r="1" spans="1:10" ht="20.25" customHeight="1">
      <c r="F1" s="31" t="s">
        <v>26</v>
      </c>
      <c r="G1" s="31"/>
      <c r="H1" s="31"/>
      <c r="I1" s="31"/>
      <c r="J1" s="31"/>
    </row>
    <row r="2" spans="1:10" ht="15" customHeight="1">
      <c r="B2" s="32" t="s">
        <v>27</v>
      </c>
      <c r="C2" s="32"/>
      <c r="D2" s="32"/>
      <c r="E2" s="32"/>
      <c r="F2" s="32"/>
      <c r="G2" s="32"/>
      <c r="H2" s="32"/>
    </row>
    <row r="3" spans="1:10" ht="50.25" customHeight="1">
      <c r="A3" s="18" t="s">
        <v>1</v>
      </c>
      <c r="B3" s="18" t="s">
        <v>2</v>
      </c>
      <c r="C3" s="18" t="s">
        <v>28</v>
      </c>
      <c r="D3" s="18" t="s">
        <v>3</v>
      </c>
      <c r="E3" s="18" t="s">
        <v>4</v>
      </c>
      <c r="F3" s="18" t="s">
        <v>29</v>
      </c>
      <c r="G3" s="19" t="s">
        <v>30</v>
      </c>
      <c r="H3" s="19" t="s">
        <v>31</v>
      </c>
      <c r="I3" s="20" t="s">
        <v>32</v>
      </c>
      <c r="J3" s="20" t="s">
        <v>33</v>
      </c>
    </row>
    <row r="4" spans="1:10" ht="45">
      <c r="A4" s="18">
        <v>1</v>
      </c>
      <c r="B4" s="18">
        <v>333177301</v>
      </c>
      <c r="C4" s="18" t="s">
        <v>34</v>
      </c>
      <c r="D4" s="18" t="s">
        <v>35</v>
      </c>
      <c r="E4" s="18" t="s">
        <v>5</v>
      </c>
      <c r="F4" s="21">
        <v>2.5840000000000001</v>
      </c>
      <c r="G4" s="19" t="s">
        <v>36</v>
      </c>
      <c r="H4" s="18">
        <v>2001</v>
      </c>
      <c r="I4" s="22" t="s">
        <v>37</v>
      </c>
      <c r="J4" s="23">
        <v>39588</v>
      </c>
    </row>
    <row r="5" spans="1:10" ht="30">
      <c r="A5" s="18">
        <v>2</v>
      </c>
      <c r="B5" s="18">
        <v>330426701</v>
      </c>
      <c r="C5" s="18" t="s">
        <v>38</v>
      </c>
      <c r="D5" s="18" t="s">
        <v>35</v>
      </c>
      <c r="E5" s="18" t="s">
        <v>5</v>
      </c>
      <c r="F5" s="21">
        <v>17.96</v>
      </c>
      <c r="G5" s="19" t="s">
        <v>36</v>
      </c>
      <c r="H5" s="18">
        <v>1976</v>
      </c>
      <c r="I5" s="22" t="s">
        <v>37</v>
      </c>
      <c r="J5" s="23">
        <v>39588</v>
      </c>
    </row>
    <row r="6" spans="1:10" ht="30">
      <c r="A6" s="18">
        <v>3</v>
      </c>
      <c r="B6" s="18">
        <v>360485501</v>
      </c>
      <c r="C6" s="18" t="s">
        <v>39</v>
      </c>
      <c r="D6" s="18" t="s">
        <v>40</v>
      </c>
      <c r="E6" s="18" t="s">
        <v>5</v>
      </c>
      <c r="F6" s="21">
        <v>19.3</v>
      </c>
      <c r="G6" s="19" t="s">
        <v>36</v>
      </c>
      <c r="H6" s="18">
        <v>1974</v>
      </c>
      <c r="I6" s="22" t="s">
        <v>41</v>
      </c>
      <c r="J6" s="23">
        <v>39671</v>
      </c>
    </row>
    <row r="7" spans="1:10" ht="30">
      <c r="A7" s="18">
        <v>4</v>
      </c>
      <c r="B7" s="18">
        <v>360435301</v>
      </c>
      <c r="C7" s="18" t="s">
        <v>42</v>
      </c>
      <c r="D7" s="18" t="s">
        <v>40</v>
      </c>
      <c r="E7" s="18" t="s">
        <v>5</v>
      </c>
      <c r="F7" s="21">
        <v>8.8000000000000007</v>
      </c>
      <c r="G7" s="19" t="s">
        <v>36</v>
      </c>
      <c r="H7" s="18">
        <v>1990</v>
      </c>
      <c r="I7" s="22" t="s">
        <v>43</v>
      </c>
      <c r="J7" s="23">
        <v>39671</v>
      </c>
    </row>
    <row r="8" spans="1:10" ht="30">
      <c r="A8" s="18">
        <v>5</v>
      </c>
      <c r="B8" s="18">
        <v>360750601</v>
      </c>
      <c r="C8" s="18" t="s">
        <v>44</v>
      </c>
      <c r="D8" s="18" t="s">
        <v>40</v>
      </c>
      <c r="E8" s="18" t="s">
        <v>5</v>
      </c>
      <c r="F8" s="21">
        <v>14</v>
      </c>
      <c r="G8" s="19" t="s">
        <v>36</v>
      </c>
      <c r="H8" s="18">
        <v>1979</v>
      </c>
      <c r="I8" s="22" t="s">
        <v>45</v>
      </c>
      <c r="J8" s="23">
        <v>39671</v>
      </c>
    </row>
    <row r="9" spans="1:10" ht="60">
      <c r="A9" s="18">
        <v>6</v>
      </c>
      <c r="B9" s="18">
        <v>330793601</v>
      </c>
      <c r="C9" s="18" t="s">
        <v>46</v>
      </c>
      <c r="D9" s="18" t="s">
        <v>47</v>
      </c>
      <c r="E9" s="18" t="s">
        <v>5</v>
      </c>
      <c r="F9" s="21">
        <v>13.48</v>
      </c>
      <c r="G9" s="19" t="s">
        <v>36</v>
      </c>
      <c r="H9" s="18">
        <v>1979</v>
      </c>
      <c r="I9" s="22" t="s">
        <v>48</v>
      </c>
      <c r="J9" s="23">
        <v>39591</v>
      </c>
    </row>
    <row r="10" spans="1:10" ht="60">
      <c r="A10" s="18">
        <v>7</v>
      </c>
      <c r="B10" s="18">
        <v>320966601</v>
      </c>
      <c r="C10" s="18" t="s">
        <v>49</v>
      </c>
      <c r="D10" s="18" t="s">
        <v>47</v>
      </c>
      <c r="E10" s="18" t="s">
        <v>5</v>
      </c>
      <c r="F10" s="21">
        <v>1.5</v>
      </c>
      <c r="G10" s="19" t="s">
        <v>36</v>
      </c>
      <c r="H10" s="18">
        <v>1984</v>
      </c>
      <c r="I10" s="22" t="s">
        <v>50</v>
      </c>
      <c r="J10" s="23">
        <v>39594</v>
      </c>
    </row>
    <row r="11" spans="1:10" ht="45">
      <c r="A11" s="18">
        <v>8</v>
      </c>
      <c r="B11" s="18">
        <v>330794301</v>
      </c>
      <c r="C11" s="18" t="s">
        <v>51</v>
      </c>
      <c r="D11" s="18" t="s">
        <v>52</v>
      </c>
      <c r="E11" s="18" t="s">
        <v>5</v>
      </c>
      <c r="F11" s="21">
        <v>28.85</v>
      </c>
      <c r="G11" s="19" t="s">
        <v>36</v>
      </c>
      <c r="H11" s="18">
        <v>2001</v>
      </c>
      <c r="I11" s="22" t="s">
        <v>53</v>
      </c>
      <c r="J11" s="23">
        <v>39591</v>
      </c>
    </row>
    <row r="12" spans="1:10" ht="45">
      <c r="A12" s="18">
        <v>9</v>
      </c>
      <c r="B12" s="18">
        <v>330448401</v>
      </c>
      <c r="C12" s="18" t="s">
        <v>54</v>
      </c>
      <c r="D12" s="18" t="s">
        <v>52</v>
      </c>
      <c r="E12" s="18" t="s">
        <v>5</v>
      </c>
      <c r="F12" s="21">
        <v>15.4</v>
      </c>
      <c r="G12" s="19" t="s">
        <v>36</v>
      </c>
      <c r="H12" s="18">
        <v>1976</v>
      </c>
      <c r="I12" s="22" t="s">
        <v>55</v>
      </c>
      <c r="J12" s="23">
        <v>39591</v>
      </c>
    </row>
    <row r="13" spans="1:10" ht="45">
      <c r="A13" s="18">
        <v>10</v>
      </c>
      <c r="B13" s="18">
        <v>330649201</v>
      </c>
      <c r="C13" s="18" t="s">
        <v>56</v>
      </c>
      <c r="D13" s="18" t="s">
        <v>52</v>
      </c>
      <c r="E13" s="18" t="s">
        <v>5</v>
      </c>
      <c r="F13" s="21">
        <v>10.26</v>
      </c>
      <c r="G13" s="19" t="s">
        <v>36</v>
      </c>
      <c r="H13" s="18">
        <v>1979</v>
      </c>
      <c r="I13" s="22" t="s">
        <v>57</v>
      </c>
      <c r="J13" s="23">
        <v>39591</v>
      </c>
    </row>
    <row r="14" spans="1:10" ht="30">
      <c r="A14" s="18">
        <v>11</v>
      </c>
      <c r="B14" s="18">
        <v>320954501</v>
      </c>
      <c r="C14" s="18" t="s">
        <v>58</v>
      </c>
      <c r="D14" s="18" t="s">
        <v>59</v>
      </c>
      <c r="E14" s="18" t="s">
        <v>5</v>
      </c>
      <c r="F14" s="21">
        <v>8</v>
      </c>
      <c r="G14" s="19" t="s">
        <v>36</v>
      </c>
      <c r="H14" s="18">
        <v>1984</v>
      </c>
      <c r="I14" s="22" t="s">
        <v>60</v>
      </c>
      <c r="J14" s="23">
        <v>39594</v>
      </c>
    </row>
    <row r="15" spans="1:10" ht="30">
      <c r="A15" s="18">
        <v>12</v>
      </c>
      <c r="B15" s="18">
        <v>330792901</v>
      </c>
      <c r="C15" s="18" t="s">
        <v>61</v>
      </c>
      <c r="D15" s="18" t="s">
        <v>59</v>
      </c>
      <c r="E15" s="18" t="s">
        <v>5</v>
      </c>
      <c r="F15" s="21">
        <v>15.15</v>
      </c>
      <c r="G15" s="19" t="s">
        <v>36</v>
      </c>
      <c r="H15" s="18">
        <v>1981</v>
      </c>
      <c r="I15" s="22" t="s">
        <v>62</v>
      </c>
      <c r="J15" s="23">
        <v>39594</v>
      </c>
    </row>
    <row r="16" spans="1:10" ht="30">
      <c r="A16" s="18">
        <v>13</v>
      </c>
      <c r="B16" s="18">
        <v>341748901</v>
      </c>
      <c r="C16" s="18" t="s">
        <v>63</v>
      </c>
      <c r="D16" s="18" t="s">
        <v>64</v>
      </c>
      <c r="E16" s="18" t="s">
        <v>5</v>
      </c>
      <c r="F16" s="21">
        <v>10.32</v>
      </c>
      <c r="G16" s="19" t="s">
        <v>36</v>
      </c>
      <c r="H16" s="18">
        <v>1991</v>
      </c>
      <c r="I16" s="22" t="s">
        <v>65</v>
      </c>
      <c r="J16" s="23">
        <v>39587</v>
      </c>
    </row>
    <row r="17" spans="1:10" ht="30">
      <c r="A17" s="18">
        <v>14</v>
      </c>
      <c r="B17" s="18">
        <v>341793401</v>
      </c>
      <c r="C17" s="18" t="s">
        <v>66</v>
      </c>
      <c r="D17" s="18" t="s">
        <v>64</v>
      </c>
      <c r="E17" s="18" t="s">
        <v>5</v>
      </c>
      <c r="F17" s="18">
        <v>5.77</v>
      </c>
      <c r="G17" s="19" t="s">
        <v>36</v>
      </c>
      <c r="H17" s="18">
        <v>1981</v>
      </c>
      <c r="I17" s="22" t="s">
        <v>67</v>
      </c>
      <c r="J17" s="23">
        <v>39615</v>
      </c>
    </row>
    <row r="18" spans="1:10" ht="60">
      <c r="A18" s="18">
        <v>15</v>
      </c>
      <c r="B18" s="18">
        <v>340828701</v>
      </c>
      <c r="C18" s="18" t="s">
        <v>68</v>
      </c>
      <c r="D18" s="18" t="s">
        <v>64</v>
      </c>
      <c r="E18" s="18" t="s">
        <v>5</v>
      </c>
      <c r="F18" s="18">
        <v>2.2170000000000001</v>
      </c>
      <c r="G18" s="19" t="s">
        <v>36</v>
      </c>
      <c r="H18" s="18">
        <v>1993</v>
      </c>
      <c r="I18" s="22" t="s">
        <v>67</v>
      </c>
      <c r="J18" s="23">
        <v>39615</v>
      </c>
    </row>
    <row r="19" spans="1:10" ht="30">
      <c r="A19" s="18">
        <v>16</v>
      </c>
      <c r="B19" s="18">
        <v>360500301</v>
      </c>
      <c r="C19" s="18" t="s">
        <v>69</v>
      </c>
      <c r="D19" s="18" t="s">
        <v>40</v>
      </c>
      <c r="E19" s="18" t="s">
        <v>5</v>
      </c>
      <c r="F19" s="21">
        <v>23.4</v>
      </c>
      <c r="G19" s="19" t="s">
        <v>36</v>
      </c>
      <c r="H19" s="18">
        <v>1987</v>
      </c>
      <c r="I19" s="22" t="s">
        <v>70</v>
      </c>
      <c r="J19" s="23">
        <v>39671</v>
      </c>
    </row>
    <row r="20" spans="1:10" ht="30">
      <c r="A20" s="18">
        <v>17</v>
      </c>
      <c r="B20" s="18">
        <v>320208401</v>
      </c>
      <c r="C20" s="18" t="s">
        <v>71</v>
      </c>
      <c r="D20" s="18" t="s">
        <v>72</v>
      </c>
      <c r="E20" s="18" t="s">
        <v>5</v>
      </c>
      <c r="F20" s="18">
        <v>25.2</v>
      </c>
      <c r="G20" s="19" t="s">
        <v>36</v>
      </c>
      <c r="H20" s="18">
        <v>1983</v>
      </c>
      <c r="I20" s="22" t="s">
        <v>73</v>
      </c>
      <c r="J20" s="23">
        <v>39594</v>
      </c>
    </row>
    <row r="21" spans="1:10" ht="45">
      <c r="A21" s="18">
        <v>18</v>
      </c>
      <c r="B21" s="18">
        <v>320744801</v>
      </c>
      <c r="C21" s="18" t="s">
        <v>74</v>
      </c>
      <c r="D21" s="18" t="s">
        <v>72</v>
      </c>
      <c r="E21" s="18" t="s">
        <v>5</v>
      </c>
      <c r="F21" s="18">
        <v>16.7</v>
      </c>
      <c r="G21" s="19" t="s">
        <v>36</v>
      </c>
      <c r="H21" s="18">
        <v>1972</v>
      </c>
      <c r="I21" s="22" t="s">
        <v>75</v>
      </c>
      <c r="J21" s="23">
        <v>39594</v>
      </c>
    </row>
    <row r="22" spans="1:10" ht="45">
      <c r="A22" s="18">
        <v>19</v>
      </c>
      <c r="B22" s="18">
        <v>320894501</v>
      </c>
      <c r="C22" s="18" t="s">
        <v>74</v>
      </c>
      <c r="D22" s="18" t="s">
        <v>72</v>
      </c>
      <c r="E22" s="18" t="s">
        <v>5</v>
      </c>
      <c r="F22" s="18">
        <v>10.56</v>
      </c>
      <c r="G22" s="19" t="s">
        <v>36</v>
      </c>
      <c r="H22" s="18">
        <v>1961</v>
      </c>
      <c r="I22" s="22" t="s">
        <v>75</v>
      </c>
      <c r="J22" s="23">
        <v>39594</v>
      </c>
    </row>
    <row r="23" spans="1:10" ht="30">
      <c r="A23" s="18">
        <v>20</v>
      </c>
      <c r="B23" s="18">
        <v>330312601</v>
      </c>
      <c r="C23" s="18" t="s">
        <v>76</v>
      </c>
      <c r="D23" s="18" t="s">
        <v>59</v>
      </c>
      <c r="E23" s="18" t="s">
        <v>5</v>
      </c>
      <c r="F23" s="21">
        <v>11.35</v>
      </c>
      <c r="G23" s="19" t="s">
        <v>36</v>
      </c>
      <c r="H23" s="18">
        <v>1971</v>
      </c>
      <c r="I23" s="22" t="s">
        <v>77</v>
      </c>
      <c r="J23" s="23">
        <v>39594</v>
      </c>
    </row>
    <row r="24" spans="1:10" ht="45">
      <c r="A24" s="18">
        <v>21</v>
      </c>
      <c r="B24" s="18">
        <v>333174101</v>
      </c>
      <c r="C24" s="18" t="s">
        <v>78</v>
      </c>
      <c r="D24" s="18" t="s">
        <v>59</v>
      </c>
      <c r="E24" s="18" t="s">
        <v>5</v>
      </c>
      <c r="F24" s="21">
        <v>7.6</v>
      </c>
      <c r="G24" s="19" t="s">
        <v>36</v>
      </c>
      <c r="H24" s="18">
        <v>2001</v>
      </c>
      <c r="I24" s="22" t="s">
        <v>79</v>
      </c>
      <c r="J24" s="23">
        <v>39597</v>
      </c>
    </row>
    <row r="25" spans="1:10" ht="30">
      <c r="A25" s="18">
        <v>22</v>
      </c>
      <c r="B25" s="18">
        <v>340460201</v>
      </c>
      <c r="C25" s="18" t="s">
        <v>80</v>
      </c>
      <c r="D25" s="18" t="s">
        <v>64</v>
      </c>
      <c r="E25" s="18" t="s">
        <v>5</v>
      </c>
      <c r="F25" s="21">
        <v>9.09</v>
      </c>
      <c r="G25" s="19" t="s">
        <v>36</v>
      </c>
      <c r="H25" s="18">
        <v>1974</v>
      </c>
      <c r="I25" s="22" t="s">
        <v>81</v>
      </c>
      <c r="J25" s="23">
        <v>39632</v>
      </c>
    </row>
    <row r="26" spans="1:10" ht="30">
      <c r="A26" s="18">
        <v>23</v>
      </c>
      <c r="B26" s="18">
        <v>343831601</v>
      </c>
      <c r="C26" s="18" t="s">
        <v>82</v>
      </c>
      <c r="D26" s="18" t="s">
        <v>64</v>
      </c>
      <c r="E26" s="18" t="s">
        <v>5</v>
      </c>
      <c r="F26" s="21">
        <v>3.07</v>
      </c>
      <c r="G26" s="19" t="s">
        <v>36</v>
      </c>
      <c r="H26" s="18">
        <v>1986</v>
      </c>
      <c r="I26" s="22" t="s">
        <v>81</v>
      </c>
      <c r="J26" s="23">
        <v>39632</v>
      </c>
    </row>
    <row r="27" spans="1:10" ht="30">
      <c r="A27" s="18">
        <v>24</v>
      </c>
      <c r="B27" s="18">
        <v>360344701</v>
      </c>
      <c r="C27" s="18" t="s">
        <v>83</v>
      </c>
      <c r="D27" s="18" t="s">
        <v>84</v>
      </c>
      <c r="E27" s="18" t="s">
        <v>5</v>
      </c>
      <c r="F27" s="21">
        <v>8.57</v>
      </c>
      <c r="G27" s="19" t="s">
        <v>36</v>
      </c>
      <c r="H27" s="18">
        <v>1988</v>
      </c>
      <c r="I27" s="22" t="s">
        <v>85</v>
      </c>
      <c r="J27" s="23">
        <v>39606</v>
      </c>
    </row>
    <row r="28" spans="1:10" ht="30">
      <c r="A28" s="18">
        <v>25</v>
      </c>
      <c r="B28" s="18">
        <v>360242701</v>
      </c>
      <c r="C28" s="18" t="s">
        <v>86</v>
      </c>
      <c r="D28" s="18" t="s">
        <v>84</v>
      </c>
      <c r="E28" s="18" t="s">
        <v>5</v>
      </c>
      <c r="F28" s="21">
        <v>6.6</v>
      </c>
      <c r="G28" s="19" t="s">
        <v>36</v>
      </c>
      <c r="H28" s="18">
        <v>1966</v>
      </c>
      <c r="I28" s="22" t="s">
        <v>85</v>
      </c>
      <c r="J28" s="23">
        <v>39606</v>
      </c>
    </row>
    <row r="29" spans="1:10" ht="30">
      <c r="A29" s="18">
        <v>26</v>
      </c>
      <c r="B29" s="18">
        <v>366395301</v>
      </c>
      <c r="C29" s="18" t="s">
        <v>87</v>
      </c>
      <c r="D29" s="18" t="s">
        <v>84</v>
      </c>
      <c r="E29" s="18" t="s">
        <v>5</v>
      </c>
      <c r="F29" s="21">
        <v>10.1</v>
      </c>
      <c r="G29" s="19" t="s">
        <v>36</v>
      </c>
      <c r="H29" s="18">
        <v>1980</v>
      </c>
      <c r="I29" s="22" t="s">
        <v>85</v>
      </c>
      <c r="J29" s="23">
        <v>39606</v>
      </c>
    </row>
    <row r="30" spans="1:10" ht="30">
      <c r="A30" s="18">
        <v>27</v>
      </c>
      <c r="B30" s="18">
        <v>330708501</v>
      </c>
      <c r="C30" s="18" t="s">
        <v>88</v>
      </c>
      <c r="D30" s="18" t="s">
        <v>59</v>
      </c>
      <c r="E30" s="18" t="s">
        <v>5</v>
      </c>
      <c r="F30" s="21">
        <v>2.8849999999999998</v>
      </c>
      <c r="G30" s="19" t="s">
        <v>36</v>
      </c>
      <c r="H30" s="18">
        <v>1981</v>
      </c>
      <c r="I30" s="22" t="s">
        <v>77</v>
      </c>
      <c r="J30" s="23">
        <v>39594</v>
      </c>
    </row>
    <row r="31" spans="1:10" ht="45">
      <c r="A31" s="18">
        <v>28</v>
      </c>
      <c r="B31" s="18">
        <v>330841501</v>
      </c>
      <c r="C31" s="18" t="s">
        <v>89</v>
      </c>
      <c r="D31" s="18" t="s">
        <v>59</v>
      </c>
      <c r="E31" s="18" t="s">
        <v>5</v>
      </c>
      <c r="F31" s="21">
        <v>19.05</v>
      </c>
      <c r="G31" s="19" t="s">
        <v>36</v>
      </c>
      <c r="H31" s="18">
        <v>1983</v>
      </c>
      <c r="I31" s="22" t="s">
        <v>90</v>
      </c>
      <c r="J31" s="23">
        <v>39617</v>
      </c>
    </row>
    <row r="32" spans="1:10" ht="30">
      <c r="A32" s="18">
        <v>29</v>
      </c>
      <c r="B32" s="18">
        <v>320698301</v>
      </c>
      <c r="C32" s="18" t="s">
        <v>91</v>
      </c>
      <c r="D32" s="18" t="s">
        <v>72</v>
      </c>
      <c r="E32" s="18" t="s">
        <v>5</v>
      </c>
      <c r="F32" s="21">
        <v>13.06</v>
      </c>
      <c r="G32" s="19" t="s">
        <v>36</v>
      </c>
      <c r="H32" s="18">
        <v>1969</v>
      </c>
      <c r="I32" s="22" t="s">
        <v>92</v>
      </c>
      <c r="J32" s="23">
        <v>39591</v>
      </c>
    </row>
    <row r="33" spans="1:10" ht="30">
      <c r="A33" s="18">
        <v>30</v>
      </c>
      <c r="B33" s="18">
        <v>320719501</v>
      </c>
      <c r="C33" s="18" t="s">
        <v>93</v>
      </c>
      <c r="D33" s="18" t="s">
        <v>72</v>
      </c>
      <c r="E33" s="18" t="s">
        <v>5</v>
      </c>
      <c r="F33" s="21">
        <v>9.44</v>
      </c>
      <c r="G33" s="19" t="s">
        <v>36</v>
      </c>
      <c r="H33" s="18">
        <v>1961</v>
      </c>
      <c r="I33" s="22" t="s">
        <v>92</v>
      </c>
      <c r="J33" s="23">
        <v>39591</v>
      </c>
    </row>
    <row r="34" spans="1:10" ht="45">
      <c r="A34" s="18">
        <v>31</v>
      </c>
      <c r="B34" s="18">
        <v>320903601</v>
      </c>
      <c r="C34" s="18" t="s">
        <v>94</v>
      </c>
      <c r="D34" s="18" t="s">
        <v>95</v>
      </c>
      <c r="E34" s="18" t="s">
        <v>5</v>
      </c>
      <c r="F34" s="18">
        <v>4.5999999999999996</v>
      </c>
      <c r="G34" s="19" t="s">
        <v>36</v>
      </c>
      <c r="H34" s="18">
        <v>1984</v>
      </c>
      <c r="I34" s="22" t="s">
        <v>96</v>
      </c>
      <c r="J34" s="23">
        <v>39594</v>
      </c>
    </row>
    <row r="35" spans="1:10" ht="45">
      <c r="A35" s="18">
        <v>32</v>
      </c>
      <c r="B35" s="18">
        <v>330449101</v>
      </c>
      <c r="C35" s="18" t="s">
        <v>97</v>
      </c>
      <c r="D35" s="18" t="s">
        <v>95</v>
      </c>
      <c r="E35" s="18" t="s">
        <v>5</v>
      </c>
      <c r="F35" s="18">
        <v>21.8</v>
      </c>
      <c r="G35" s="19" t="s">
        <v>36</v>
      </c>
      <c r="H35" s="18">
        <v>1976</v>
      </c>
      <c r="I35" s="22" t="s">
        <v>98</v>
      </c>
      <c r="J35" s="23">
        <v>39591</v>
      </c>
    </row>
    <row r="36" spans="1:10" ht="30">
      <c r="A36" s="18">
        <v>33</v>
      </c>
      <c r="B36" s="18">
        <v>320718801</v>
      </c>
      <c r="C36" s="18" t="s">
        <v>99</v>
      </c>
      <c r="D36" s="18" t="s">
        <v>72</v>
      </c>
      <c r="E36" s="18" t="s">
        <v>5</v>
      </c>
      <c r="F36" s="21">
        <v>7</v>
      </c>
      <c r="G36" s="19" t="s">
        <v>36</v>
      </c>
      <c r="H36" s="18">
        <v>1965</v>
      </c>
      <c r="I36" s="22" t="s">
        <v>100</v>
      </c>
      <c r="J36" s="23">
        <v>39594</v>
      </c>
    </row>
    <row r="37" spans="1:10" ht="45">
      <c r="A37" s="18">
        <v>34</v>
      </c>
      <c r="B37" s="24">
        <v>360994101</v>
      </c>
      <c r="C37" s="24" t="s">
        <v>101</v>
      </c>
      <c r="D37" s="18" t="s">
        <v>102</v>
      </c>
      <c r="E37" s="18" t="s">
        <v>5</v>
      </c>
      <c r="F37" s="25">
        <v>3.4</v>
      </c>
      <c r="G37" s="26" t="s">
        <v>103</v>
      </c>
      <c r="H37" s="18">
        <v>1981</v>
      </c>
      <c r="I37" s="22" t="s">
        <v>104</v>
      </c>
      <c r="J37" s="23">
        <v>39606</v>
      </c>
    </row>
    <row r="38" spans="1:10" ht="45">
      <c r="A38" s="18">
        <v>35</v>
      </c>
      <c r="B38" s="18">
        <v>360754501</v>
      </c>
      <c r="C38" s="18" t="s">
        <v>105</v>
      </c>
      <c r="D38" s="18" t="s">
        <v>106</v>
      </c>
      <c r="E38" s="18" t="s">
        <v>5</v>
      </c>
      <c r="F38" s="18">
        <v>26.9</v>
      </c>
      <c r="G38" s="19" t="s">
        <v>103</v>
      </c>
      <c r="H38" s="18">
        <v>1971</v>
      </c>
      <c r="I38" s="22" t="s">
        <v>107</v>
      </c>
      <c r="J38" s="23">
        <v>39606</v>
      </c>
    </row>
    <row r="39" spans="1:10" ht="45">
      <c r="A39" s="18">
        <v>36</v>
      </c>
      <c r="B39" s="18">
        <v>360837101</v>
      </c>
      <c r="C39" s="18" t="s">
        <v>108</v>
      </c>
      <c r="D39" s="18" t="s">
        <v>106</v>
      </c>
      <c r="E39" s="18" t="s">
        <v>5</v>
      </c>
      <c r="F39" s="18">
        <v>4.7</v>
      </c>
      <c r="G39" s="19" t="s">
        <v>103</v>
      </c>
      <c r="H39" s="18">
        <v>1977</v>
      </c>
      <c r="I39" s="22" t="s">
        <v>107</v>
      </c>
      <c r="J39" s="23">
        <v>39606</v>
      </c>
    </row>
    <row r="40" spans="1:10" ht="30">
      <c r="A40" s="18">
        <v>37</v>
      </c>
      <c r="B40" s="18">
        <v>327070101</v>
      </c>
      <c r="C40" s="18" t="s">
        <v>109</v>
      </c>
      <c r="D40" s="18" t="s">
        <v>110</v>
      </c>
      <c r="E40" s="18" t="s">
        <v>5</v>
      </c>
      <c r="F40" s="21">
        <v>1.7</v>
      </c>
      <c r="G40" s="19" t="s">
        <v>36</v>
      </c>
      <c r="H40" s="18">
        <v>1994</v>
      </c>
      <c r="I40" s="22" t="s">
        <v>111</v>
      </c>
      <c r="J40" s="23">
        <v>39594</v>
      </c>
    </row>
    <row r="41" spans="1:10" ht="30">
      <c r="A41" s="18">
        <v>38</v>
      </c>
      <c r="B41" s="18">
        <v>320717001</v>
      </c>
      <c r="C41" s="18" t="s">
        <v>109</v>
      </c>
      <c r="D41" s="18" t="s">
        <v>110</v>
      </c>
      <c r="E41" s="18" t="s">
        <v>5</v>
      </c>
      <c r="F41" s="21">
        <v>20.399999999999999</v>
      </c>
      <c r="G41" s="19" t="s">
        <v>36</v>
      </c>
      <c r="H41" s="18">
        <v>1962</v>
      </c>
      <c r="I41" s="22" t="s">
        <v>111</v>
      </c>
      <c r="J41" s="23">
        <v>39594</v>
      </c>
    </row>
    <row r="42" spans="1:10" ht="30">
      <c r="A42" s="18">
        <v>39</v>
      </c>
      <c r="B42" s="18">
        <v>327033801</v>
      </c>
      <c r="C42" s="18" t="s">
        <v>112</v>
      </c>
      <c r="D42" s="18" t="s">
        <v>72</v>
      </c>
      <c r="E42" s="18" t="s">
        <v>5</v>
      </c>
      <c r="F42" s="18">
        <v>21.87</v>
      </c>
      <c r="G42" s="18">
        <v>35</v>
      </c>
      <c r="H42" s="18">
        <v>1990</v>
      </c>
      <c r="I42" s="22" t="s">
        <v>113</v>
      </c>
      <c r="J42" s="23">
        <v>39594</v>
      </c>
    </row>
    <row r="43" spans="1:10" ht="30">
      <c r="A43" s="18">
        <v>40</v>
      </c>
      <c r="B43" s="18">
        <v>340717801</v>
      </c>
      <c r="C43" s="18" t="s">
        <v>114</v>
      </c>
      <c r="D43" s="18" t="s">
        <v>64</v>
      </c>
      <c r="E43" s="18" t="s">
        <v>5</v>
      </c>
      <c r="F43" s="21">
        <v>11.74</v>
      </c>
      <c r="G43" s="19" t="s">
        <v>36</v>
      </c>
      <c r="H43" s="18">
        <v>1982</v>
      </c>
      <c r="I43" s="22" t="s">
        <v>65</v>
      </c>
      <c r="J43" s="23">
        <v>39587</v>
      </c>
    </row>
    <row r="44" spans="1:10" ht="30">
      <c r="A44" s="18">
        <v>41</v>
      </c>
      <c r="B44" s="18">
        <v>320820101</v>
      </c>
      <c r="C44" s="27" t="s">
        <v>115</v>
      </c>
      <c r="D44" s="27" t="s">
        <v>72</v>
      </c>
      <c r="E44" s="27" t="s">
        <v>5</v>
      </c>
      <c r="F44" s="27">
        <v>17.239999999999998</v>
      </c>
      <c r="G44" s="27">
        <v>35</v>
      </c>
      <c r="H44" s="27">
        <v>1975</v>
      </c>
      <c r="I44" s="22" t="s">
        <v>116</v>
      </c>
      <c r="J44" s="23">
        <v>39591</v>
      </c>
    </row>
    <row r="45" spans="1:10" ht="30">
      <c r="A45" s="18">
        <v>42</v>
      </c>
      <c r="B45" s="18">
        <v>340660301</v>
      </c>
      <c r="C45" s="18" t="s">
        <v>117</v>
      </c>
      <c r="D45" s="18" t="s">
        <v>64</v>
      </c>
      <c r="E45" s="18" t="s">
        <v>5</v>
      </c>
      <c r="F45" s="18">
        <v>16.27</v>
      </c>
      <c r="G45" s="18">
        <v>35</v>
      </c>
      <c r="H45" s="27">
        <v>1964</v>
      </c>
      <c r="I45" s="22" t="s">
        <v>118</v>
      </c>
      <c r="J45" s="23">
        <v>39580</v>
      </c>
    </row>
    <row r="46" spans="1:10" ht="60.75" customHeight="1">
      <c r="A46" s="18">
        <v>43</v>
      </c>
      <c r="B46" s="18">
        <v>341821019</v>
      </c>
      <c r="C46" s="18" t="s">
        <v>119</v>
      </c>
      <c r="D46" s="18" t="s">
        <v>64</v>
      </c>
      <c r="E46" s="18" t="s">
        <v>5</v>
      </c>
      <c r="F46" s="18">
        <v>0.59499999999999997</v>
      </c>
      <c r="G46" s="18">
        <v>35</v>
      </c>
      <c r="H46" s="18">
        <v>2002</v>
      </c>
      <c r="I46" s="22" t="s">
        <v>120</v>
      </c>
      <c r="J46" s="23">
        <v>39632</v>
      </c>
    </row>
    <row r="47" spans="1:10" ht="45">
      <c r="A47" s="18">
        <v>44</v>
      </c>
      <c r="B47" s="18">
        <v>320715601</v>
      </c>
      <c r="C47" s="18" t="s">
        <v>121</v>
      </c>
      <c r="D47" s="18" t="s">
        <v>122</v>
      </c>
      <c r="E47" s="18" t="s">
        <v>5</v>
      </c>
      <c r="F47" s="21">
        <v>59.1</v>
      </c>
      <c r="G47" s="19" t="s">
        <v>103</v>
      </c>
      <c r="H47" s="18">
        <v>1959</v>
      </c>
      <c r="I47" s="22" t="s">
        <v>123</v>
      </c>
      <c r="J47" s="23">
        <v>39591</v>
      </c>
    </row>
    <row r="48" spans="1:10" ht="30">
      <c r="A48" s="18">
        <v>45</v>
      </c>
      <c r="B48" s="18">
        <v>320485401</v>
      </c>
      <c r="C48" s="18" t="s">
        <v>124</v>
      </c>
      <c r="D48" s="18" t="s">
        <v>125</v>
      </c>
      <c r="E48" s="18" t="s">
        <v>5</v>
      </c>
      <c r="F48" s="21">
        <v>10.7</v>
      </c>
      <c r="G48" s="19" t="s">
        <v>36</v>
      </c>
      <c r="H48" s="18">
        <v>1981</v>
      </c>
      <c r="I48" s="22" t="s">
        <v>126</v>
      </c>
      <c r="J48" s="23">
        <v>39604</v>
      </c>
    </row>
    <row r="49" spans="1:10" ht="30">
      <c r="A49" s="18">
        <v>46</v>
      </c>
      <c r="B49" s="18">
        <v>320254701</v>
      </c>
      <c r="C49" s="18" t="s">
        <v>127</v>
      </c>
      <c r="D49" s="18" t="s">
        <v>128</v>
      </c>
      <c r="E49" s="18" t="s">
        <v>5</v>
      </c>
      <c r="F49" s="21">
        <v>1.41</v>
      </c>
      <c r="G49" s="19" t="s">
        <v>36</v>
      </c>
      <c r="H49" s="18">
        <v>2000</v>
      </c>
      <c r="I49" s="22" t="s">
        <v>111</v>
      </c>
      <c r="J49" s="23">
        <v>39594</v>
      </c>
    </row>
    <row r="50" spans="1:10" ht="30">
      <c r="A50" s="18">
        <v>47</v>
      </c>
      <c r="B50" s="18">
        <v>320723801</v>
      </c>
      <c r="C50" s="18" t="s">
        <v>129</v>
      </c>
      <c r="D50" s="18" t="s">
        <v>110</v>
      </c>
      <c r="E50" s="18" t="s">
        <v>5</v>
      </c>
      <c r="F50" s="21">
        <v>22.9</v>
      </c>
      <c r="G50" s="19" t="s">
        <v>36</v>
      </c>
      <c r="H50" s="18">
        <v>1965</v>
      </c>
      <c r="I50" s="22" t="s">
        <v>130</v>
      </c>
      <c r="J50" s="23">
        <v>39615</v>
      </c>
    </row>
    <row r="51" spans="1:10" ht="30">
      <c r="A51" s="18">
        <v>48</v>
      </c>
      <c r="B51" s="18">
        <v>327073301</v>
      </c>
      <c r="C51" s="18" t="s">
        <v>131</v>
      </c>
      <c r="D51" s="18" t="s">
        <v>72</v>
      </c>
      <c r="E51" s="18" t="s">
        <v>5</v>
      </c>
      <c r="F51" s="21">
        <v>5.53</v>
      </c>
      <c r="G51" s="19" t="s">
        <v>36</v>
      </c>
      <c r="H51" s="18">
        <v>1994</v>
      </c>
      <c r="I51" s="22" t="s">
        <v>132</v>
      </c>
      <c r="J51" s="23">
        <v>39594</v>
      </c>
    </row>
    <row r="52" spans="1:10" ht="45">
      <c r="A52" s="18">
        <v>49</v>
      </c>
      <c r="B52" s="18">
        <v>327034501</v>
      </c>
      <c r="C52" s="18" t="s">
        <v>133</v>
      </c>
      <c r="D52" s="18" t="s">
        <v>72</v>
      </c>
      <c r="E52" s="18" t="s">
        <v>5</v>
      </c>
      <c r="F52" s="18">
        <v>7</v>
      </c>
      <c r="G52" s="18">
        <v>35</v>
      </c>
      <c r="H52" s="18">
        <v>1991</v>
      </c>
      <c r="I52" s="22" t="s">
        <v>92</v>
      </c>
      <c r="J52" s="23">
        <v>39591</v>
      </c>
    </row>
    <row r="53" spans="1:10" ht="30">
      <c r="A53" s="18">
        <v>50</v>
      </c>
      <c r="B53" s="18">
        <v>320735901</v>
      </c>
      <c r="C53" s="18" t="s">
        <v>134</v>
      </c>
      <c r="D53" s="18" t="s">
        <v>72</v>
      </c>
      <c r="E53" s="18" t="s">
        <v>5</v>
      </c>
      <c r="F53" s="18">
        <v>2.77</v>
      </c>
      <c r="G53" s="18">
        <v>35</v>
      </c>
      <c r="H53" s="18">
        <v>1968</v>
      </c>
      <c r="I53" s="22" t="s">
        <v>135</v>
      </c>
      <c r="J53" s="23">
        <v>39594</v>
      </c>
    </row>
    <row r="54" spans="1:10" ht="30">
      <c r="A54" s="18">
        <v>51</v>
      </c>
      <c r="B54" s="18">
        <v>323547201</v>
      </c>
      <c r="C54" s="18" t="s">
        <v>136</v>
      </c>
      <c r="D54" s="18" t="s">
        <v>125</v>
      </c>
      <c r="E54" s="18" t="s">
        <v>5</v>
      </c>
      <c r="F54" s="18">
        <v>7.6</v>
      </c>
      <c r="G54" s="18">
        <v>35</v>
      </c>
      <c r="H54" s="18">
        <v>1961</v>
      </c>
      <c r="I54" s="22" t="s">
        <v>137</v>
      </c>
      <c r="J54" s="23">
        <v>39604</v>
      </c>
    </row>
    <row r="55" spans="1:10" ht="30">
      <c r="A55" s="18">
        <v>52</v>
      </c>
      <c r="B55" s="18">
        <v>326822301</v>
      </c>
      <c r="C55" s="18" t="s">
        <v>138</v>
      </c>
      <c r="D55" s="18" t="s">
        <v>125</v>
      </c>
      <c r="E55" s="18" t="s">
        <v>5</v>
      </c>
      <c r="F55" s="18">
        <v>6.2</v>
      </c>
      <c r="G55" s="18">
        <v>35</v>
      </c>
      <c r="H55" s="18">
        <v>1986</v>
      </c>
      <c r="I55" s="22" t="s">
        <v>126</v>
      </c>
      <c r="J55" s="23">
        <v>39604</v>
      </c>
    </row>
    <row r="56" spans="1:10" ht="30">
      <c r="A56" s="18">
        <v>53</v>
      </c>
      <c r="B56" s="18">
        <v>320710101</v>
      </c>
      <c r="C56" s="18" t="s">
        <v>139</v>
      </c>
      <c r="D56" s="18" t="s">
        <v>72</v>
      </c>
      <c r="E56" s="18" t="s">
        <v>5</v>
      </c>
      <c r="F56" s="18">
        <v>15</v>
      </c>
      <c r="G56" s="18">
        <v>35</v>
      </c>
      <c r="H56" s="18">
        <v>1966</v>
      </c>
      <c r="I56" s="22" t="s">
        <v>140</v>
      </c>
      <c r="J56" s="23">
        <v>39587</v>
      </c>
    </row>
    <row r="57" spans="1:10" ht="45">
      <c r="A57" s="18">
        <v>54</v>
      </c>
      <c r="B57" s="18">
        <v>332630101</v>
      </c>
      <c r="C57" s="18" t="s">
        <v>141</v>
      </c>
      <c r="D57" s="18" t="s">
        <v>142</v>
      </c>
      <c r="E57" s="18" t="s">
        <v>5</v>
      </c>
      <c r="F57" s="18">
        <v>2.57</v>
      </c>
      <c r="G57" s="18">
        <v>35</v>
      </c>
      <c r="H57" s="18">
        <v>1990</v>
      </c>
      <c r="I57" s="22" t="s">
        <v>143</v>
      </c>
      <c r="J57" s="23">
        <v>39594</v>
      </c>
    </row>
    <row r="58" spans="1:10" ht="30">
      <c r="A58" s="18">
        <v>55</v>
      </c>
      <c r="B58" s="18">
        <v>320950601</v>
      </c>
      <c r="C58" s="18" t="s">
        <v>144</v>
      </c>
      <c r="D58" s="18" t="s">
        <v>145</v>
      </c>
      <c r="E58" s="18" t="s">
        <v>5</v>
      </c>
      <c r="F58" s="21">
        <v>13.69</v>
      </c>
      <c r="G58" s="19" t="s">
        <v>36</v>
      </c>
      <c r="H58" s="18">
        <v>1978</v>
      </c>
      <c r="I58" s="22" t="s">
        <v>146</v>
      </c>
      <c r="J58" s="23">
        <v>39594</v>
      </c>
    </row>
    <row r="59" spans="1:10" ht="30">
      <c r="A59" s="18">
        <v>56</v>
      </c>
      <c r="B59" s="18">
        <v>320262901</v>
      </c>
      <c r="C59" s="18" t="s">
        <v>147</v>
      </c>
      <c r="D59" s="18" t="s">
        <v>110</v>
      </c>
      <c r="E59" s="18" t="s">
        <v>5</v>
      </c>
      <c r="F59" s="21">
        <v>14.15</v>
      </c>
      <c r="G59" s="19" t="s">
        <v>36</v>
      </c>
      <c r="H59" s="18">
        <v>1976</v>
      </c>
      <c r="I59" s="22" t="s">
        <v>148</v>
      </c>
      <c r="J59" s="23">
        <v>39594</v>
      </c>
    </row>
    <row r="60" spans="1:10" ht="30">
      <c r="A60" s="18">
        <v>57</v>
      </c>
      <c r="B60" s="18">
        <v>320743001</v>
      </c>
      <c r="C60" s="18" t="s">
        <v>149</v>
      </c>
      <c r="D60" s="18" t="s">
        <v>145</v>
      </c>
      <c r="E60" s="18" t="s">
        <v>5</v>
      </c>
      <c r="F60" s="21">
        <v>23.25</v>
      </c>
      <c r="G60" s="19" t="s">
        <v>36</v>
      </c>
      <c r="H60" s="18">
        <v>1972</v>
      </c>
      <c r="I60" s="22" t="s">
        <v>150</v>
      </c>
      <c r="J60" s="23">
        <v>39615</v>
      </c>
    </row>
    <row r="61" spans="1:10" ht="30">
      <c r="A61" s="18">
        <v>58</v>
      </c>
      <c r="B61" s="18">
        <v>320704201</v>
      </c>
      <c r="C61" s="18" t="s">
        <v>151</v>
      </c>
      <c r="D61" s="18" t="s">
        <v>72</v>
      </c>
      <c r="E61" s="18" t="s">
        <v>5</v>
      </c>
      <c r="F61" s="21">
        <v>4.2699999999999996</v>
      </c>
      <c r="G61" s="19" t="s">
        <v>36</v>
      </c>
      <c r="H61" s="18">
        <v>1969</v>
      </c>
      <c r="I61" s="22" t="s">
        <v>152</v>
      </c>
      <c r="J61" s="23">
        <v>39590</v>
      </c>
    </row>
    <row r="62" spans="1:10" ht="30">
      <c r="A62" s="18">
        <v>59</v>
      </c>
      <c r="B62" s="18">
        <v>327185119</v>
      </c>
      <c r="C62" s="18" t="s">
        <v>153</v>
      </c>
      <c r="D62" s="18" t="s">
        <v>145</v>
      </c>
      <c r="E62" s="18" t="s">
        <v>5</v>
      </c>
      <c r="F62" s="18">
        <v>14.8</v>
      </c>
      <c r="G62" s="18">
        <v>35</v>
      </c>
      <c r="H62" s="18">
        <v>2003</v>
      </c>
      <c r="I62" s="22" t="s">
        <v>154</v>
      </c>
      <c r="J62" s="23">
        <v>39594</v>
      </c>
    </row>
    <row r="63" spans="1:10" ht="30">
      <c r="A63" s="18">
        <v>60</v>
      </c>
      <c r="B63" s="18">
        <v>327185101</v>
      </c>
      <c r="C63" s="18" t="s">
        <v>153</v>
      </c>
      <c r="D63" s="18" t="s">
        <v>145</v>
      </c>
      <c r="E63" s="18" t="s">
        <v>5</v>
      </c>
      <c r="F63" s="18">
        <v>0.47</v>
      </c>
      <c r="G63" s="18">
        <v>35</v>
      </c>
      <c r="H63" s="18">
        <v>2003</v>
      </c>
      <c r="I63" s="22" t="s">
        <v>154</v>
      </c>
      <c r="J63" s="23">
        <v>39594</v>
      </c>
    </row>
    <row r="64" spans="1:10" ht="30">
      <c r="A64" s="18">
        <v>61</v>
      </c>
      <c r="B64" s="18">
        <v>340666701</v>
      </c>
      <c r="C64" s="18" t="s">
        <v>155</v>
      </c>
      <c r="D64" s="18" t="s">
        <v>156</v>
      </c>
      <c r="E64" s="18" t="s">
        <v>5</v>
      </c>
      <c r="F64" s="21">
        <v>22.5</v>
      </c>
      <c r="G64" s="19" t="s">
        <v>36</v>
      </c>
      <c r="H64" s="18">
        <v>1963</v>
      </c>
      <c r="I64" s="22" t="s">
        <v>157</v>
      </c>
      <c r="J64" s="23">
        <v>39615</v>
      </c>
    </row>
    <row r="65" spans="1:10" ht="30">
      <c r="A65" s="18">
        <v>62</v>
      </c>
      <c r="B65" s="18">
        <v>340666702</v>
      </c>
      <c r="C65" s="18" t="s">
        <v>158</v>
      </c>
      <c r="D65" s="18" t="s">
        <v>156</v>
      </c>
      <c r="E65" s="18" t="s">
        <v>5</v>
      </c>
      <c r="F65" s="21">
        <v>1.06</v>
      </c>
      <c r="G65" s="19" t="s">
        <v>36</v>
      </c>
      <c r="H65" s="18">
        <v>1963</v>
      </c>
      <c r="I65" s="22" t="s">
        <v>157</v>
      </c>
      <c r="J65" s="23">
        <v>39615</v>
      </c>
    </row>
    <row r="66" spans="1:10" ht="30">
      <c r="A66" s="18">
        <v>63</v>
      </c>
      <c r="B66" s="18">
        <v>330888101</v>
      </c>
      <c r="C66" s="18" t="s">
        <v>159</v>
      </c>
      <c r="D66" s="18" t="s">
        <v>160</v>
      </c>
      <c r="E66" s="18" t="s">
        <v>5</v>
      </c>
      <c r="F66" s="21">
        <v>4.9000000000000004</v>
      </c>
      <c r="G66" s="18">
        <v>110</v>
      </c>
      <c r="H66" s="18">
        <v>1984</v>
      </c>
      <c r="I66" s="22" t="s">
        <v>161</v>
      </c>
      <c r="J66" s="23">
        <v>39574</v>
      </c>
    </row>
    <row r="67" spans="1:10" ht="30">
      <c r="A67" s="18">
        <v>64</v>
      </c>
      <c r="B67" s="18">
        <v>333031901</v>
      </c>
      <c r="C67" s="18" t="s">
        <v>162</v>
      </c>
      <c r="D67" s="18" t="s">
        <v>160</v>
      </c>
      <c r="E67" s="18" t="s">
        <v>5</v>
      </c>
      <c r="F67" s="21">
        <v>8.9190000000000005</v>
      </c>
      <c r="G67" s="18">
        <v>110</v>
      </c>
      <c r="H67" s="18">
        <v>2000</v>
      </c>
      <c r="I67" s="22" t="s">
        <v>163</v>
      </c>
      <c r="J67" s="23">
        <v>39576</v>
      </c>
    </row>
    <row r="68" spans="1:10" ht="30">
      <c r="A68" s="18">
        <v>65</v>
      </c>
      <c r="B68" s="18">
        <v>330911101</v>
      </c>
      <c r="C68" s="18" t="s">
        <v>164</v>
      </c>
      <c r="D68" s="18" t="s">
        <v>165</v>
      </c>
      <c r="E68" s="18" t="s">
        <v>5</v>
      </c>
      <c r="F68" s="21">
        <v>4.5</v>
      </c>
      <c r="G68" s="18">
        <v>110</v>
      </c>
      <c r="H68" s="18">
        <v>1984</v>
      </c>
      <c r="I68" s="22" t="s">
        <v>166</v>
      </c>
      <c r="J68" s="23">
        <v>39591</v>
      </c>
    </row>
    <row r="69" spans="1:10">
      <c r="C69" s="28" t="s">
        <v>8</v>
      </c>
      <c r="D69" s="28"/>
      <c r="E69" s="28"/>
      <c r="F69" s="28">
        <f>SUM(F4:F68)</f>
        <v>761.77</v>
      </c>
    </row>
    <row r="70" spans="1:10" ht="30" customHeight="1">
      <c r="B70" s="30"/>
      <c r="C70" s="31"/>
      <c r="D70" s="31"/>
    </row>
  </sheetData>
  <mergeCells count="3">
    <mergeCell ref="F1:J1"/>
    <mergeCell ref="B2:H2"/>
    <mergeCell ref="C70:D70"/>
  </mergeCells>
  <pageMargins left="0.70866141732283472" right="0.70866141732283472" top="0.74803149606299213" bottom="0.74803149606299213" header="0.31496062992125984" footer="0.31496062992125984"/>
  <pageSetup paperSize="9" scale="70" fitToHeight="2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"/>
  <sheetViews>
    <sheetView zoomScale="66" zoomScaleNormal="66" workbookViewId="0">
      <selection activeCell="A3" sqref="A3"/>
    </sheetView>
  </sheetViews>
  <sheetFormatPr defaultRowHeight="15"/>
  <cols>
    <col min="1" max="1" width="4.140625" bestFit="1" customWidth="1"/>
    <col min="2" max="2" width="11.28515625" bestFit="1" customWidth="1"/>
    <col min="3" max="3" width="39.28515625" customWidth="1"/>
    <col min="4" max="4" width="33" customWidth="1"/>
    <col min="5" max="5" width="25.7109375" customWidth="1"/>
    <col min="6" max="6" width="8.28515625" customWidth="1"/>
    <col min="7" max="10" width="16" customWidth="1"/>
    <col min="11" max="11" width="24.85546875" customWidth="1"/>
  </cols>
  <sheetData>
    <row r="1" spans="1:11" ht="15.75">
      <c r="A1" s="1"/>
      <c r="B1" s="1"/>
      <c r="C1" s="1"/>
      <c r="D1" s="1"/>
      <c r="E1" s="1" t="s">
        <v>25</v>
      </c>
      <c r="K1" s="1"/>
    </row>
    <row r="2" spans="1:11" ht="15.75">
      <c r="A2" s="37" t="s">
        <v>0</v>
      </c>
      <c r="B2" s="37"/>
      <c r="C2" s="37"/>
      <c r="D2" s="37"/>
      <c r="E2" s="37"/>
      <c r="F2" s="37"/>
      <c r="G2" s="37"/>
      <c r="H2" s="14"/>
      <c r="I2" s="14"/>
      <c r="J2" s="14"/>
      <c r="K2" s="1"/>
    </row>
    <row r="3" spans="1:11" s="6" customFormat="1" ht="51">
      <c r="A3" s="4" t="s">
        <v>1</v>
      </c>
      <c r="B3" s="4" t="s">
        <v>2</v>
      </c>
      <c r="C3" s="4" t="s">
        <v>9</v>
      </c>
      <c r="D3" s="4" t="s">
        <v>10</v>
      </c>
      <c r="E3" s="4" t="s">
        <v>3</v>
      </c>
      <c r="F3" s="4" t="s">
        <v>4</v>
      </c>
      <c r="G3" s="4" t="s">
        <v>12</v>
      </c>
      <c r="H3" s="4" t="s">
        <v>21</v>
      </c>
      <c r="I3" s="4" t="s">
        <v>19</v>
      </c>
      <c r="J3" s="4" t="s">
        <v>20</v>
      </c>
      <c r="K3" s="5" t="s">
        <v>17</v>
      </c>
    </row>
    <row r="4" spans="1:11" s="6" customFormat="1" ht="12.75">
      <c r="A4" s="7">
        <v>1</v>
      </c>
      <c r="B4" s="7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/>
      <c r="I4" s="7"/>
      <c r="J4" s="7"/>
      <c r="K4" s="5">
        <v>8</v>
      </c>
    </row>
    <row r="5" spans="1:11" s="6" customFormat="1" ht="25.5">
      <c r="A5" s="7">
        <v>1</v>
      </c>
      <c r="B5" s="7">
        <v>360911901</v>
      </c>
      <c r="C5" s="8" t="s">
        <v>11</v>
      </c>
      <c r="D5" s="7" t="s">
        <v>6</v>
      </c>
      <c r="E5" s="9" t="s">
        <v>7</v>
      </c>
      <c r="F5" s="10" t="s">
        <v>5</v>
      </c>
      <c r="G5" s="9">
        <v>6</v>
      </c>
      <c r="H5" s="9">
        <v>1980</v>
      </c>
      <c r="I5" s="9" t="s">
        <v>22</v>
      </c>
      <c r="J5" s="15">
        <v>39829</v>
      </c>
      <c r="K5" s="5"/>
    </row>
    <row r="6" spans="1:11" s="6" customFormat="1" ht="25.5">
      <c r="A6" s="7">
        <v>2</v>
      </c>
      <c r="B6" s="7">
        <v>360760201</v>
      </c>
      <c r="C6" s="8" t="s">
        <v>13</v>
      </c>
      <c r="D6" s="11" t="s">
        <v>16</v>
      </c>
      <c r="E6" s="9" t="s">
        <v>7</v>
      </c>
      <c r="F6" s="33" t="s">
        <v>5</v>
      </c>
      <c r="G6" s="35">
        <v>7.5</v>
      </c>
      <c r="H6" s="7">
        <v>1973</v>
      </c>
      <c r="I6" s="7" t="s">
        <v>23</v>
      </c>
      <c r="J6" s="16">
        <v>39849</v>
      </c>
      <c r="K6" s="38" t="s">
        <v>18</v>
      </c>
    </row>
    <row r="7" spans="1:11" s="6" customFormat="1" ht="42.75" customHeight="1">
      <c r="A7" s="7">
        <v>3</v>
      </c>
      <c r="B7" s="7">
        <v>360761101</v>
      </c>
      <c r="C7" s="8" t="s">
        <v>14</v>
      </c>
      <c r="D7" s="11" t="s">
        <v>15</v>
      </c>
      <c r="E7" s="9" t="s">
        <v>7</v>
      </c>
      <c r="F7" s="34"/>
      <c r="G7" s="36"/>
      <c r="H7" s="7">
        <v>1973</v>
      </c>
      <c r="I7" s="7" t="s">
        <v>24</v>
      </c>
      <c r="J7" s="16">
        <v>39829</v>
      </c>
      <c r="K7" s="39"/>
    </row>
    <row r="8" spans="1:11" ht="15.75">
      <c r="E8" s="2" t="s">
        <v>8</v>
      </c>
      <c r="G8">
        <f>G5+G6</f>
        <v>13.5</v>
      </c>
    </row>
    <row r="9" spans="1:11">
      <c r="C9" s="12"/>
      <c r="D9" s="3"/>
      <c r="E9" s="13"/>
    </row>
  </sheetData>
  <mergeCells count="4">
    <mergeCell ref="F6:F7"/>
    <mergeCell ref="G6:G7"/>
    <mergeCell ref="A2:G2"/>
    <mergeCell ref="K6:K7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ЛОТ 3</vt:lpstr>
      <vt:lpstr>Приложение 2 к ЛОТ 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AQUARIUS</dc:creator>
  <cp:lastModifiedBy>Kiselev</cp:lastModifiedBy>
  <cp:lastPrinted>2012-08-21T11:42:50Z</cp:lastPrinted>
  <dcterms:created xsi:type="dcterms:W3CDTF">2012-07-17T11:29:41Z</dcterms:created>
  <dcterms:modified xsi:type="dcterms:W3CDTF">2012-08-21T11:43:21Z</dcterms:modified>
</cp:coreProperties>
</file>